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160" activeTab="4"/>
  </bookViews>
  <sheets>
    <sheet name="Матрица" sheetId="2" r:id="rId1"/>
    <sheet name="ИЛ ОБЩИЙ ТЕСТ" sheetId="21" r:id="rId2"/>
    <sheet name="КО А" sheetId="14" r:id="rId3"/>
    <sheet name="КО Б" sheetId="15" r:id="rId4"/>
    <sheet name="КО В" sheetId="16" r:id="rId5"/>
    <sheet name="КО Г" sheetId="17" r:id="rId6"/>
    <sheet name="КО Д" sheetId="18" r:id="rId7"/>
    <sheet name="Профстандарт  33.022 код C 01.3" sheetId="5" r:id="rId8"/>
    <sheet name="Профстандарт 33.022 код C 02.3" sheetId="6" r:id="rId9"/>
    <sheet name="Профстандарт 33.022 код D 01.3" sheetId="29" r:id="rId10"/>
    <sheet name="Профстандарт 33.022 код D 02.3" sheetId="4" r:id="rId11"/>
    <sheet name="Профстандарт 33.022 код D 03.3" sheetId="26" r:id="rId12"/>
    <sheet name="Профстандарт 33.022 код Е 01.4" sheetId="27" r:id="rId13"/>
    <sheet name="Профстандарт 33.022 код Е 02.4" sheetId="28" r:id="rId14"/>
    <sheet name="Таблица соответствия КЗ ТКХ" sheetId="22" r:id="rId15"/>
    <sheet name="Характеристика работ" sheetId="23" r:id="rId16"/>
    <sheet name="Должен знать" sheetId="24" r:id="rId17"/>
    <sheet name="Примеры работ" sheetId="25" r:id="rId18"/>
  </sheets>
  <definedNames>
    <definedName name="_xlnm._FilterDatabase" localSheetId="0" hidden="1">Матрица!$D$1:$D$11</definedName>
    <definedName name="Модуль3" localSheetId="9">'ИЛ ОБЩИЙ ТЕСТ'!#REF!</definedName>
    <definedName name="Модуль3">'ИЛ ОБЩИЙ ТЕСТ'!#REF!</definedName>
    <definedName name="модуль4" localSheetId="9">'ИЛ ОБЩИЙ ТЕСТ'!#REF!</definedName>
    <definedName name="модуль4">'ИЛ ОБЩИЙ ТЕСТ'!#REF!</definedName>
    <definedName name="модуль5" localSheetId="9">'ИЛ ОБЩИЙ ТЕСТ'!#REF!</definedName>
    <definedName name="модуль5">'ИЛ ОБЩИЙ ТЕСТ'!#REF!</definedName>
    <definedName name="модуль6" localSheetId="9">'ИЛ ОБЩИЙ ТЕСТ'!#REF!</definedName>
    <definedName name="модуль6">'ИЛ ОБЩИЙ ТЕСТ'!#REF!</definedName>
    <definedName name="модуль7" localSheetId="9">'ИЛ ОБЩИЙ ТЕСТ'!#REF!</definedName>
    <definedName name="модуль7">'ИЛ ОБЩИЙ ТЕСТ'!#REF!</definedName>
    <definedName name="РАБОЧАЯ_ПЛОЩАДКА_КОНКУРСАНТОВ_М1" localSheetId="9">'ИЛ ОБЩИЙ ТЕСТ'!#REF!</definedName>
    <definedName name="РАБОЧАЯ_ПЛОЩАДКА_КОНКУРСАНТОВ_М1">'ИЛ ОБЩИЙ ТЕСТ'!#REF!</definedName>
    <definedName name="Рабочая_площадка_М2" localSheetId="9">'ИЛ ОБЩИЙ ТЕСТ'!#REF!</definedName>
    <definedName name="Рабочая_площадка_М2">'ИЛ ОБЩИЙ ТЕСТ'!#REF!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6"/>
  <c r="I2" i="18"/>
  <c r="I2" i="17"/>
  <c r="I2" i="15"/>
  <c r="I2" i="14"/>
  <c r="G137" i="21"/>
  <c r="G136"/>
  <c r="G135"/>
  <c r="G128"/>
  <c r="G91"/>
  <c r="G82"/>
  <c r="G79"/>
  <c r="G78"/>
  <c r="G65"/>
</calcChain>
</file>

<file path=xl/sharedStrings.xml><?xml version="1.0" encoding="utf-8"?>
<sst xmlns="http://schemas.openxmlformats.org/spreadsheetml/2006/main" count="2172" uniqueCount="641">
  <si>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</si>
  <si>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</si>
  <si>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</si>
  <si>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</si>
  <si>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</si>
  <si>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</si>
  <si>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</si>
  <si>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</si>
  <si>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</si>
  <si>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</si>
  <si>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</si>
  <si>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</si>
  <si>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</si>
  <si>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</si>
  <si>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</si>
  <si>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</si>
  <si>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</si>
  <si>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</si>
  <si>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</si>
  <si>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</si>
  <si>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</si>
  <si>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</si>
  <si>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</si>
  <si>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</si>
  <si>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</si>
  <si>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</si>
  <si>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</si>
  <si>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</si>
  <si>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</si>
  <si>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</si>
  <si>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</si>
  <si>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</si>
  <si>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</si>
  <si>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</si>
  <si>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</si>
  <si>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</si>
  <si>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</si>
  <si>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</si>
  <si>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Администрирование отеля</t>
  </si>
  <si>
    <t xml:space="preserve">43.02.14 </t>
  </si>
  <si>
    <t>Гостиничное дело</t>
  </si>
  <si>
    <r>
      <t xml:space="preserve">Соответствие требований тарифно-квалификационной характеристики профессии </t>
    </r>
    <r>
      <rPr>
        <b/>
        <u/>
        <sz val="11"/>
        <color theme="1"/>
        <rFont val="Calibri"/>
        <family val="2"/>
        <charset val="204"/>
        <scheme val="minor"/>
      </rPr>
      <t>Администратор отеля</t>
    </r>
    <r>
      <rPr>
        <b/>
        <sz val="11"/>
        <color theme="1"/>
        <rFont val="Calibri"/>
        <family val="2"/>
        <charset val="204"/>
        <scheme val="minor"/>
      </rPr>
      <t xml:space="preserve"> конкурсному заданию компетенции </t>
    </r>
  </si>
  <si>
    <t>Информирование и выполнение запросов гостей по услугам в гостиничном комплексе или ином средстве размещения и населенном пункте, в котором он расположен</t>
  </si>
  <si>
    <t>Предоставление информации гостям о гостиничном комплексе или ином средстве размещения, населенном пункте, в котором расположен гостиничный комплекс или иное средство размещения. Выполнение запросов гостей по услугам гостиничного комплекса или иного средства размещения и населенного пункта, в котором он расположен</t>
  </si>
  <si>
    <t>Оказание услуг по приему, регистрации и размещению гостей гостиничного комплекса или иного средства размещения</t>
  </si>
  <si>
    <t>Встреча, регистрация и размещение гостей при заселении в гостиничный комплекс или иное средство размещения.
Регистрация выезда гостей гостиничного комплекса или иного средства размещения.
Учет заказов гостей гостиничного комплекса или иного средства размещения</t>
  </si>
  <si>
    <t>Предоставление информации гостям о гостиничном комплексе или ином средстве размещения, населенном пункте, в котором расположен гостиничный комплекс или иное средство размещения. Выполнение запросов гостей по услугам гостиничного комплекса или иного средства размещения и населенного пункта, в котором он расположен.</t>
  </si>
  <si>
    <t xml:space="preserve">Встреча, регистрация и размещение гостей при заселении в гостиничный комплекс или иное средство размещения.
Регистрация выезда гостей гостиничного комплекса или иного средства размещения.
Учет заказов гостей гостиничного комплекса или иного средства размещения
</t>
  </si>
  <si>
    <t>Встреча, регистрация и размещение гостей при заселении в гостиничный комплекс или иное средство размещения.
Регистрация выезда гостей гостиничного комплекса или иного средства размещения.
Учет заказов гостей гостиничного комплекса или иного средства размещения.</t>
  </si>
  <si>
    <t>Предоставление информации гостям о гостиничном комплексе или ином средстве размещения, населенном пункте, в котором расположен гостиничный комплекс или иное средство размещения, Выполнение запросов гостей по услугам гостиничного комплекса или иного средства размещения и населенного пункта, в котором он расположен</t>
  </si>
  <si>
    <t>Встреча, регистрация и размещение гостей при заселении в гостиничный комплекс или иное средство размещения
Регистрация выезда гостей гостиничного комплекса или иного средства размещения
Учет заказов гостей гостиничного комплекса или иного средства размещения</t>
  </si>
  <si>
    <t>Координация деятельности сотрудников службы приема и размещения гостиничного комплекса или иного средства размещения</t>
  </si>
  <si>
    <t>ПС 33.022,  43.02.14 Гостиничное дело</t>
  </si>
  <si>
    <t xml:space="preserve">Модуль А. Выезд с бронированием. Помощь гостю </t>
  </si>
  <si>
    <t>В. Заезд по брони ипредоставление туринформиции. Помощь гостю: экстраординарная ситуация</t>
  </si>
  <si>
    <t xml:space="preserve">Модуль Г. Помощь гостю: экстраординарная ситуация
Заезд без брони  и помощь гостю 
</t>
  </si>
  <si>
    <t xml:space="preserve">Модуль Б. Выезд и помощь гостю. Помощь гостю: предоставление туринформиции </t>
  </si>
  <si>
    <t>Д. Письменные ответы на запросы и жалобы гостей. Составление расписания сотрудников СПИР. Распределение номерного фонда. Расчет KPI. Ночной Аудит</t>
  </si>
  <si>
    <t>Подготовка рабочих мест и распределение работы сотрудников службы приема и размещения гостиничного комплекса или иного средства размещения. Координация работы сотрудников службы приема и размещения по встрече, регистрации, размещению и выезду гостей гостиничного комплекса или иного средства размещения</t>
  </si>
  <si>
    <t>Учет заказов гостей гостиничного комплекса или иного средства размещения. Встреча, регистрация и размещение гостей при заселении в гостиничный комплекс или иное средство размещения</t>
  </si>
  <si>
    <t>Информирование гостей о службах и услугах гостиничного комплекса или иного средства размещения</t>
  </si>
  <si>
    <t>Предоставлять гостям информацию о службах и услугах гостиничного комплекса или иного средства размещения</t>
  </si>
  <si>
    <t>Нормативные правовые акты Российской Федерации, регулирующие деятельность гостиниц и иных средств размещения</t>
  </si>
  <si>
    <t>Информирование гостей о городе (населенном пункте), в котором расположен гостиничный комплекс или иное средство размещения</t>
  </si>
  <si>
    <t>Предоставлять гостям информацию о городе (населенном пункте), в котором расположен гостиничный комплекс или иное средство размещения</t>
  </si>
  <si>
    <t>Правила обслуживания в гостиницах и иных средствах размещения</t>
  </si>
  <si>
    <t>Прием корреспонденции для гостей и ее доставка адресату</t>
  </si>
  <si>
    <t>Оказывать помощь в проведении ознакомительных экскурсий по гостиничному комплексу или иному средству размещения для заинтересованных лиц</t>
  </si>
  <si>
    <t>Иностранный язык с учетом характеристик постоянных клиентов гостиничного комплекса или иных средств размещения</t>
  </si>
  <si>
    <t>Помощь в проведении ознакомительных экскурсий по гостиничному комплексу или иному средству размещения для заинтересованных лиц</t>
  </si>
  <si>
    <t>Оказывать помощь гостям в чрезвычайных ситуациях, в том числе при эвакуации из гостиничного комплекса или иного средства размещения</t>
  </si>
  <si>
    <t>Методы обеспечения лояльности гостей гостиниц и иных средств размещения</t>
  </si>
  <si>
    <t>Основы этики, этикета и психологии обслуживания гостей в гостиницах и иных средствах размещения</t>
  </si>
  <si>
    <t>Требования охраны труда</t>
  </si>
  <si>
    <t>Основы охраны здоровья, санитарии и гигиены</t>
  </si>
  <si>
    <t>Правила антитеррористической безопасности и безопасности гостей</t>
  </si>
  <si>
    <t>ФГОС СПО 43.02.14 Гостиничное дело</t>
  </si>
  <si>
    <t>ПК 1.2. Организовывать деятельность работников службы приема и размещения в соответствии с текущими планами и стандартами гостиницы.</t>
  </si>
  <si>
    <t>ПК 4.2. Организовывать деятельность работников службы бронирования и продаж в соответствии с текущими планами и стандартами гостиницы.</t>
  </si>
  <si>
    <t>Профстандарт: 33.022 код C/02.3</t>
  </si>
  <si>
    <t>Прием и учет запросов и просьб гостей по услугам в гостиничном комплексе или ином средстве размещения и городе (населенном пункте), в котором оно расположено</t>
  </si>
  <si>
    <t>Принимать и отвечать на гостевые запросы, в том числе по телефону, и контролировать их выполнение службами гостиничного комплекса или иного средства размещения</t>
  </si>
  <si>
    <t>Помощь в получении услуг по бронированию авиабилетов и железнодорожных билетов, билетов в театры, на музыкальные и развлекательные мероприятия, в музеи, по аренде автомобилей, такси, информации по работе городского транспорта, об офисных услугах, услугах магазинов, ресторанов, баров, медицинских учреждений и прочих услуг, оказываемых организациями в городе (населенном пункте), в котором расположен гостиничный комплекс или иное средство размещения</t>
  </si>
  <si>
    <t>Находить информацию об услугах по бронированию авиабилетов и железнодорожных билетов, билетов в театры, на музыкальные и развлекательные мероприятия, в музеи, по аренде автомобилей, такси, по работе городского транспорта, об офисных услугах, о работе магазинов, ресторанов, баров, казино, медицинских учреждений и о прочих услугах, оказываемых организациями в городе (населенном пункте), в котором расположен гостиничный комплекс или иное средство размещения</t>
  </si>
  <si>
    <t>Предоставлять дополнительные услуги, связанные с выполнением запросов и просьб гостей по услугам в отеле и городе (населенном пункте), в котором расположен гостиничный комплекс или иное средство размещения</t>
  </si>
  <si>
    <t>Разрешать возникшие у гостей проблемы, связанные с услугами в отеле и городе (населенном пункте), в котором расположен гостиничный комплекс или иное средство размещения</t>
  </si>
  <si>
    <t>Использовать специализированные программные комплексы, применяемые в гостиницах и иных средствах размещения</t>
  </si>
  <si>
    <t>Подготовка отчетов о своей работе за смену</t>
  </si>
  <si>
    <t>Вести журнал передачи смены</t>
  </si>
  <si>
    <t>Профстандарт: 33.022 код C/01.3</t>
  </si>
  <si>
    <t>Выдача и хранение ключей от номеров гостиничных комплексов или иных средств размещения</t>
  </si>
  <si>
    <t>Хранить ключи и ценности гостей в соответствии с правилами гостиничного комплекса или иного средства размещения</t>
  </si>
  <si>
    <t>Нормативные правовые акты Российской Федерации, регулирующие деятельность средств размещения</t>
  </si>
  <si>
    <t>Прием и передача информации, корреспонденции для гостей гостиничных комплексов или иных средств размещения</t>
  </si>
  <si>
    <t>Осуществлять расчеты с гостями во время их нахождения в гостиничном комплексе или ином средстве размещения в наличной и безналичной форме</t>
  </si>
  <si>
    <t>Правила приема и обслуживания в гостиницах и иных средствах размещения</t>
  </si>
  <si>
    <t>Прием на хранение ценностей гостей гостиничных комплексов или иных средств размещения</t>
  </si>
  <si>
    <t>Правила проведения расчетов с гостями гостиничного комплекса или иного средства размещения в наличной и безналичной форме</t>
  </si>
  <si>
    <t>Внесение данных по заказам гостей в информационную систему гостиничного комплекса или иного средства размещения</t>
  </si>
  <si>
    <t>Осуществлять текущий аудит службы приема и размещения гостиничного комплекса или иного средства размещения</t>
  </si>
  <si>
    <t>Правила регистрации и размещения гостей в гостиницах и иных средствах размещения</t>
  </si>
  <si>
    <t>Прием заказов гостей на основные и дополнительные услуги гостиничного комплекса или иного средства размещения</t>
  </si>
  <si>
    <t>Выполнение услуг гостиницы, закрепленных за сотрудниками службы приема и размещения гостиничного комплекса или иного средства размещения</t>
  </si>
  <si>
    <t>Проведение расчетов с гостями во время их нахождения в гостиничном комплексе или ином средстве размещения</t>
  </si>
  <si>
    <t>Проведение текущего аудита службы приема и размещения гостиничного комплекса или иного средства размещения</t>
  </si>
  <si>
    <t>Передача дел и отчетов по окончании смены дежурному администратору службы приема и размещения</t>
  </si>
  <si>
    <t>Профстандарт: 33.022 код D/03.3</t>
  </si>
  <si>
    <t>Проведение расчетных операций при отъезде гостей из гостиничного комплекса или иного средства размещения</t>
  </si>
  <si>
    <t>Осуществлять расчеты с гостями во время их выезда из гостиничного комплекса или иного средства размещения в наличной и безналичной форме</t>
  </si>
  <si>
    <t>Хранение и выдача багажа гостей гостиничных комплексов и иных средств размещения</t>
  </si>
  <si>
    <t>Оформлять документы, подтверждающие пребывание гостя в гостиничном комплексе или ином средстве размещения</t>
  </si>
  <si>
    <t>Правила регистрации, размещения и выезда российских и зарубежных гостей в гостиницах и иных средствах размещения</t>
  </si>
  <si>
    <t>Принципы работы специализированных программных комплексов, используемых в гостиницах и иных средствах размещения</t>
  </si>
  <si>
    <t>Правила хранения и выдачи багажа гостей в гостиницах и иных средствах размещения</t>
  </si>
  <si>
    <t>Профстандарт: 33.022 код D /02.3</t>
  </si>
  <si>
    <t>Профстандарт: 33.022 код Е/01.4</t>
  </si>
  <si>
    <t>Оценка наличия запасов расходных материалов, необходимых для бесперебойной работы сотрудников приема и размещения гостиничного комплекса или иного средства размещения</t>
  </si>
  <si>
    <t>Осуществлять контроль деятельности службы приема и размещения и своевременно выявлять отклонения в их работе</t>
  </si>
  <si>
    <t>Составление заявок на расходные материалы, ремонт и обновление оборудования службы приема и размещения гостиничного комплекса или иного средства размещения</t>
  </si>
  <si>
    <t>Контролировать обеспеченность службы приема и размещения материально-техническими, информационными ресурсами</t>
  </si>
  <si>
    <t>Основы планирования, организации и контроля деятельности подчиненных в гостиницах и иных средствах размещения</t>
  </si>
  <si>
    <t>Прием, хранение и контроль использования сотрудниками службы приема и размещения гостиничного комплекса или иного средства размещения материалов, техники и оборудования</t>
  </si>
  <si>
    <t>Предупреждать факты нарушения сотрудниками службы приема и размещения трудовой дисциплины</t>
  </si>
  <si>
    <t>Подготовка отчетов по использованию сотрудниками приема и размещения гостиничного комплекса или иного средства размещения материалов и оборудования</t>
  </si>
  <si>
    <t>Правила регистрации и размещения российских и зарубежных гостей в гостиницах и иных средствах размещения</t>
  </si>
  <si>
    <t>Корректировка работы сотрудников службы приема и размещения гостиничного комплекса или иного средства размещения при возникновении незапланированных или нестандартных ситуаций</t>
  </si>
  <si>
    <t>Составлять отчеты о работе службы приема и размещения</t>
  </si>
  <si>
    <t>Основы межличностного и делового общения</t>
  </si>
  <si>
    <t>ПК 1.1. Планировать потребности службы приема и размещения в материальных ресурсах и персонале.</t>
  </si>
  <si>
    <t>ПК 4.1. Планировать потребности службы бронирования и продаж в материальных ресурсах и персонале.</t>
  </si>
  <si>
    <t>Профстандарт: 33.022 код Е/02.4</t>
  </si>
  <si>
    <t>Проведение вводного и текущего инструктажа сотрудников службы приема и размещения</t>
  </si>
  <si>
    <t>Разрабатывать текущие и оперативные планы работ сотрудников службы приема и размещения</t>
  </si>
  <si>
    <t>Распределение заданий между сотрудниками службы приема и размещения в зависимости от их умений и компетенции, определение их степени ответственности</t>
  </si>
  <si>
    <t>Распределять работу между сотрудниками службы приема и размещения, координировать ее и ставить им производственные задачи</t>
  </si>
  <si>
    <t>Основы менеджмента и маркетинга, делопроизводства, подготовки отчетности гостиничных комплексов и иных средств размещения</t>
  </si>
  <si>
    <t>Координация и контроль выполнения сотрудниками службы приема и размещения производственных заданий</t>
  </si>
  <si>
    <t>Инструктировать сотрудников службы приема и размещения на рабочих местах по вопросам современных правил обслуживания гостей</t>
  </si>
  <si>
    <t>Определение потребности сотрудников службы приема и размещения в обучении и реализация мер по их обучению</t>
  </si>
  <si>
    <t>Управлять конфликтными ситуациями в службе приема и размещения гостиниц и иных средств размещения</t>
  </si>
  <si>
    <t>ПК 1.3. Контролировать текущую деятельность работников службы приема и размещения для поддержания требуемого уровня качества.</t>
  </si>
  <si>
    <t>ПК 4.3. Контролировать текущую деятельность работников службы бронирования и продаж для поддержания требуемого уровня качества обслуживания гостей.</t>
  </si>
  <si>
    <t>Профстандарт: 33.022 код D/01.3</t>
  </si>
  <si>
    <t>Встреча и регистрация гостей гостиничного комплекса или иного средства размещения</t>
  </si>
  <si>
    <t>Осуществлять регистрацию российских и иностранных гостей гостиничного комплекса или иного средства размещения</t>
  </si>
  <si>
    <t>Ввод данных о гостях в информационную систему управления гостиничным комплексом или иным средством размещения</t>
  </si>
  <si>
    <t>Обрабатывать информацию о гостях гостиничного комплекса или иного средства размещения с использованием специализированных программных комплексов</t>
  </si>
  <si>
    <t>Выдача зарегистрированным гостям ключей от номера гостиничного комплекса или иного средства размещения</t>
  </si>
  <si>
    <t>Осуществлять расчеты с гостями во время их размещения в гостиничном комплексе или ином средстве размещения в наличной и безналичной форме</t>
  </si>
  <si>
    <t>Информирование гостей гостиничного комплекса или иного средства размещения об основных и дополнительных услугах гостиничного комплекса или иного средства размещения</t>
  </si>
  <si>
    <t>Информировать о деятельности служб и услугах гостиничного комплекса или иного средства размещения</t>
  </si>
  <si>
    <t>Правила бронирования номеров в гостиницах и иных средствах размещения</t>
  </si>
  <si>
    <t>Правила антитеррористической безопасности и</t>
  </si>
  <si>
    <t>Организация и контроль текущей деятельности сотрудников службы приема и размещения</t>
  </si>
  <si>
    <t>Организация и контроль текущей деятельности работников службы бронирования и продаж.</t>
  </si>
  <si>
    <t>Администратор гостиницы (дома отдыха)</t>
  </si>
  <si>
    <t>Константа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</si>
  <si>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Тюменская область</t>
    </r>
    <r>
      <rPr>
        <b/>
        <sz val="12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</si>
  <si>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ГАПОУ ТО "Тюменский техникум индустрии питания, коммерции и сервиса"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</si>
  <si>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г.Тюмень, ул.Киевская, д.63.</t>
    </r>
  </si>
  <si>
    <r>
      <t xml:space="preserve">Главный эксперт: </t>
    </r>
    <r>
      <rPr>
        <sz val="11"/>
        <rFont val="Times New Roman"/>
        <family val="1"/>
        <charset val="204"/>
      </rPr>
      <t>Спицова Светлана Владимировна, тел.89698049009, smus2008@mail.ru</t>
    </r>
  </si>
  <si>
    <r>
      <t xml:space="preserve">Технический эксперт: </t>
    </r>
    <r>
      <rPr>
        <sz val="11"/>
        <rFont val="Times New Roman"/>
        <family val="1"/>
        <charset val="204"/>
      </rPr>
      <t>Хусаинов Чингиз Рамильевич, тел. 89504894999, naurzum@yandex.ru</t>
    </r>
  </si>
  <si>
    <t>Количество экспертов (в том числе с главным экспертом): 57</t>
  </si>
  <si>
    <t>Количество конкурсантов (команд): 51</t>
  </si>
  <si>
    <t>Количество рабочих мест: 13</t>
  </si>
  <si>
    <t>Даты проведения: 8-20 июля 2023 г.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</si>
  <si>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</si>
  <si>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</si>
  <si>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42 кв.м.</t>
  </si>
  <si>
    <t>Освещение: Допустимо верхнее искусственное освещение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</si>
  <si>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</si>
  <si>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Электричество: подключения к сети  по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</si>
  <si>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</si>
  <si>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линолиум  - 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</si>
  <si>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</si>
  <si>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</si>
  <si>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</si>
  <si>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</si>
  <si>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</si>
  <si>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</si>
  <si>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</si>
  <si>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</si>
  <si>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</si>
  <si>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</si>
  <si>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Микрофонная радиосистема с двумя микрофонами. 2 комплекта батареек на каждый передатчик</t>
  </si>
  <si>
    <t>Гарантированный радиус действия системы не менее 50м</t>
  </si>
  <si>
    <t>оборудование</t>
  </si>
  <si>
    <t>шт</t>
  </si>
  <si>
    <t>Если акустика помещения позволяет слышать актеров и конкурсантов отчетливо и без помех, то данная позиция необязательна</t>
  </si>
  <si>
    <t>Микрофонная радиосистема с головным микрофоном и карманным передатчиком 2 комплекта батареек на каждый передатчик</t>
  </si>
  <si>
    <t>Акустическая система комплект</t>
  </si>
  <si>
    <t>1 колонка мощностью 480 Вт, стойка под колонку, готовый кабель для подключения к микшеру не менее 5 м.</t>
  </si>
  <si>
    <t>Микшерный пульт</t>
  </si>
  <si>
    <t>Не менее 4 микрофонных входов</t>
  </si>
  <si>
    <t>Стол письменный</t>
  </si>
  <si>
    <t>1200х500х750мм</t>
  </si>
  <si>
    <t>мебель</t>
  </si>
  <si>
    <t>В одной цветовой гамме со стойкой администратора. Фактические характеристики могут отличаться</t>
  </si>
  <si>
    <t>1200х600х755мм</t>
  </si>
  <si>
    <t xml:space="preserve">Стол </t>
  </si>
  <si>
    <t xml:space="preserve">900х500х750мм </t>
  </si>
  <si>
    <t>В одной цветовой гамме со стойкой администратора</t>
  </si>
  <si>
    <t>Офисный стул</t>
  </si>
  <si>
    <t>410х345х800мм</t>
  </si>
  <si>
    <t>Для конкурсантов и экспертов компатриотов во время проведения брифинга, во время проведения чемпионата для жюри, волонтеров, компатриотов, зрителей. Фактические характеристики могут отличаться</t>
  </si>
  <si>
    <t>Стул</t>
  </si>
  <si>
    <t>440х420х950мм</t>
  </si>
  <si>
    <t>Для конкурсантов и экспертов компатриотов во время проведения чемпионата для жюри, волонтеров, компатриотов, зрителей. Фактические характеристики могут отличаться</t>
  </si>
  <si>
    <t>Общая зона конкурсной площадки Бэк - офис  (оборудование, инструмент, мебель, канцелярия)</t>
  </si>
  <si>
    <t>Площадь зоны: не менее не менее 3 м.кв. на 1 рабочее место (Бэк офис)</t>
  </si>
  <si>
    <t>Интернет : не требуется</t>
  </si>
  <si>
    <t>Электричество:  подключения к сети  220 Вольт</t>
  </si>
  <si>
    <t>Рекомендации представителей индустрии (указывается конкретное оборудование)</t>
  </si>
  <si>
    <t>Стол ученический одноместный</t>
  </si>
  <si>
    <t>800х600х745мм</t>
  </si>
  <si>
    <t>Мебель</t>
  </si>
  <si>
    <t xml:space="preserve">шт </t>
  </si>
  <si>
    <t>Фактические характеристики могут отличаться</t>
  </si>
  <si>
    <t xml:space="preserve">1200х600х750мм </t>
  </si>
  <si>
    <t xml:space="preserve">Кресло </t>
  </si>
  <si>
    <t>Спинка и сиденье серый кож.зам, крестовина платсик</t>
  </si>
  <si>
    <t>Комната Конкурсантов (по количеству конкурсантов) НЕОБХОДИМО ДВЕ КОМНАТЫ</t>
  </si>
  <si>
    <t xml:space="preserve">Площадь зоны: не менее 18 кв.м. </t>
  </si>
  <si>
    <t>Электричество: подключения к сети  220 Вольт</t>
  </si>
  <si>
    <t>Покрытие пола: линолиум-  на всю зону</t>
  </si>
  <si>
    <t>Стол</t>
  </si>
  <si>
    <t>1400х600х750мм</t>
  </si>
  <si>
    <t>Приставка к столу</t>
  </si>
  <si>
    <t>600х600х750мм</t>
  </si>
  <si>
    <t>Зеркало </t>
  </si>
  <si>
    <t>В полный рост напольное/настенное</t>
  </si>
  <si>
    <t>Мусорная корзина</t>
  </si>
  <si>
    <t>Пластиковая</t>
  </si>
  <si>
    <t>Оборудование</t>
  </si>
  <si>
    <t>Охрана труда и техника безопасности</t>
  </si>
  <si>
    <t>Огнетушитель</t>
  </si>
  <si>
    <t>Огнетушитель порошковый</t>
  </si>
  <si>
    <t>Охрана труда</t>
  </si>
  <si>
    <t>Кулер 19 л (холодная/горячая вода)</t>
  </si>
  <si>
    <t>Возможна замена на бутилированную питьевую воду в свободном доступе</t>
  </si>
  <si>
    <t>Комната Экспертов (включая Главного эксперта) (по количеству экспертов)</t>
  </si>
  <si>
    <t>Площадь зоны: не менее 18 кв.м.</t>
  </si>
  <si>
    <t xml:space="preserve">Освещение: Допустимо верхнее искусственное освещение </t>
  </si>
  <si>
    <t>Электричество:  подключения к сети  220 Вольт)</t>
  </si>
  <si>
    <t>Покрытие пола: ковролин или линолиум на всю зону</t>
  </si>
  <si>
    <t>Моноблок Lenovo 23"</t>
  </si>
  <si>
    <t>Intel Core i3 2 Ghz, 8 GB ОЗУ, 128 Gb SSD, Windows 10, Microsoft Office 2016</t>
  </si>
  <si>
    <t>Оборудование IT</t>
  </si>
  <si>
    <t>Манипулятор типа мышь</t>
  </si>
  <si>
    <t>Проводная</t>
  </si>
  <si>
    <t>МФУ</t>
  </si>
  <si>
    <t>Печать, копирование, сканирование (РЕСУРС НЕ МЕНЕЕ 20000 СТР./МЕС.)</t>
  </si>
  <si>
    <t>Запасной картридж для МФУ</t>
  </si>
  <si>
    <t>Не менее 2000 стр.</t>
  </si>
  <si>
    <t>Флэш-накопитель</t>
  </si>
  <si>
    <t>не менее 2GB</t>
  </si>
  <si>
    <t>1200х600х750мм (1шт), 500х900х750 мм (10шт)</t>
  </si>
  <si>
    <t>530х420х840мм (26 шт), 380х380х850 (10 шт).</t>
  </si>
  <si>
    <t>Кресло офисное</t>
  </si>
  <si>
    <t xml:space="preserve">на колесах с подлокотниками
черная обивка
</t>
  </si>
  <si>
    <t>Стеллаж</t>
  </si>
  <si>
    <t xml:space="preserve">(ШхГхВ) 3580х300х2490
</t>
  </si>
  <si>
    <t>наличие стеллажа актуально при отсутствии достаточного пространства для раскладывания и хранения ведомостей оценки</t>
  </si>
  <si>
    <t>Комната Актеров</t>
  </si>
  <si>
    <t>Площадь зоны: не менее 20 кв.м.</t>
  </si>
  <si>
    <t>Электричество: подключения к сети 220 Вольт</t>
  </si>
  <si>
    <t>Покрытие пола: линолиум -  на всю зону</t>
  </si>
  <si>
    <t>Стол модульный</t>
  </si>
  <si>
    <t>700х500х745мм</t>
  </si>
  <si>
    <t>-</t>
  </si>
  <si>
    <t>модуль</t>
  </si>
  <si>
    <t>1200х500х755мм</t>
  </si>
  <si>
    <t>410х345х790 мм</t>
  </si>
  <si>
    <t>Чемодан</t>
  </si>
  <si>
    <t>60 литров, на колесах</t>
  </si>
  <si>
    <t>Сумка дорожная (ручная кладь)</t>
  </si>
  <si>
    <t>до 30 литров</t>
  </si>
  <si>
    <t xml:space="preserve">Складское помещение не требуется </t>
  </si>
  <si>
    <t>Рабочее место Конкурсанта (основное оборудование, вспомогательное оборудование, инструмент (по количеству рабочих мест)</t>
  </si>
  <si>
    <t>Площадь зоны: не менее не менее 3 м.кв. на 1 рабочее место (Бэк офис); не менее 30 кв.м. (Фронт офис)</t>
  </si>
  <si>
    <r>
      <t xml:space="preserve">Электричество: </t>
    </r>
    <r>
      <rPr>
        <sz val="11"/>
        <rFont val="Times New Roman"/>
        <family val="1"/>
        <charset val="204"/>
      </rPr>
      <t xml:space="preserve"> подключения к сети 220 Вольт</t>
    </r>
  </si>
  <si>
    <t xml:space="preserve">Зона Бэк - офис для работ предусмотренных в Модулях обязательных к выполнению (инвариант)  (13 рабочих мест) </t>
  </si>
  <si>
    <t xml:space="preserve">шт ( на 1 раб.место) </t>
  </si>
  <si>
    <t xml:space="preserve">Характеристики рекомендованые, фактические характеристики могут отличаться </t>
  </si>
  <si>
    <t>Принтер</t>
  </si>
  <si>
    <t>Черно-белая печать</t>
  </si>
  <si>
    <t>Печать заданий, выполненных участниками; необходимо подключение  по сети/либо печать с флеш карты/отдельный моноблок для коммутации с принтером</t>
  </si>
  <si>
    <t xml:space="preserve">Таймер (ЖК панель с  мобильной стойкой) </t>
  </si>
  <si>
    <t xml:space="preserve">Обратный отчет, часы, минуты, секунды (ЖК панель с  мобильной стойкой) </t>
  </si>
  <si>
    <t xml:space="preserve">Оборудование </t>
  </si>
  <si>
    <t>Размер таймера зависит от размеров помещения. Каждый конкурсант со своего рабочего места должен хорошо видеть количество оставшегося времени.</t>
  </si>
  <si>
    <t>не менее 2 GB</t>
  </si>
  <si>
    <t>Офисный пакет приложений</t>
  </si>
  <si>
    <t>Работа с текстами, электронными таблицами, базами данных</t>
  </si>
  <si>
    <t>программное обеспечение</t>
  </si>
  <si>
    <t>Аптечка</t>
  </si>
  <si>
    <t>Аптечка первой помощи ФЭСТ</t>
  </si>
  <si>
    <t>Огнетушитель углекислотный</t>
  </si>
  <si>
    <t xml:space="preserve">Кулер </t>
  </si>
  <si>
    <t>19 л (холодная/горячая вода)</t>
  </si>
  <si>
    <t>Набор первой медицинской помощи</t>
  </si>
  <si>
    <t>Коллективная для работников, комплектация согласно Приказу Минздравсоцразвития РФ № 169н</t>
  </si>
  <si>
    <t>Для удобства поиска позиции при закупке можно указывать "Аптечка первой помощи, приказ № 169н"</t>
  </si>
  <si>
    <t>Спецодежда, спецобувь</t>
  </si>
  <si>
    <t>конкурсант привозит с собой</t>
  </si>
  <si>
    <r>
      <t>Зона Фронт - офис для работ предусмотренных в Модулях обязательных к выполнению (инвариант)  (2 рабочих места на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13 конкурсантов)  </t>
    </r>
  </si>
  <si>
    <t>Характеристики рекомендованые, фактические характеристики могут отличаться</t>
  </si>
  <si>
    <t>Сервер для размещения системы управления гостиницей</t>
  </si>
  <si>
    <t>*ПРИ НЕОБХОДИМОСТИ. Характеристики рекомендованные, фактические характеристики могут отличаться.</t>
  </si>
  <si>
    <t xml:space="preserve">черно-белая печать, копирование, сканирование </t>
  </si>
  <si>
    <t>Терминал для платежных карт</t>
  </si>
  <si>
    <t>Функции: осуществление операций с платежными картами</t>
  </si>
  <si>
    <t>Возможно использование неработающего устройства</t>
  </si>
  <si>
    <t>Телефон</t>
  </si>
  <si>
    <t>Радиотелефон на подставке</t>
  </si>
  <si>
    <t>Возможно использование неработающего устройства, реальные звонки не осуществляются</t>
  </si>
  <si>
    <t>ЖК панель</t>
  </si>
  <si>
    <t>Не менее 42", интерфейс HDMI</t>
  </si>
  <si>
    <t>Мобильная стойка под жк панель</t>
  </si>
  <si>
    <t>Соответствие по типу крепления и нагрузке с выбранной ЖК панелью; регулируемая по высоте</t>
  </si>
  <si>
    <t>Кабель HDMI</t>
  </si>
  <si>
    <t>Не менее 5 м.</t>
  </si>
  <si>
    <t>Денежный кассовый ящик</t>
  </si>
  <si>
    <t>Минимум 5 отделений</t>
  </si>
  <si>
    <t>Мини-сейф</t>
  </si>
  <si>
    <t>Высота: 280мм, Глубина: 290мм, Ширина: 340мм</t>
  </si>
  <si>
    <t>Детектор денежных купюр</t>
  </si>
  <si>
    <t xml:space="preserve">Ультрафиолетовый детектор </t>
  </si>
  <si>
    <t>Устройство для имитации телефонного звонка</t>
  </si>
  <si>
    <t>Имитация телефонного звонка</t>
  </si>
  <si>
    <t>Таймер</t>
  </si>
  <si>
    <t>Обратный отсчет, часы, минуты, секунды. Настольный</t>
  </si>
  <si>
    <t>Размещается на стойке администратора в поле зрения конкурсанта</t>
  </si>
  <si>
    <t>Ключи-карта для электронных замков</t>
  </si>
  <si>
    <t>Магнитная пластиковая</t>
  </si>
  <si>
    <t>Кейхолдер</t>
  </si>
  <si>
    <t>Плотная бумага, карман для карты-ключа</t>
  </si>
  <si>
    <t>СИСТЕМА УПРАВЛЕНИЯ ГОСТИНИЦЕЙ (АСУ) -  FIDELIO</t>
  </si>
  <si>
    <t>Функции: Бронирование, учет заезда и выезда гостей, расчеты. Номерной фонд системы не менее 30 номеров</t>
  </si>
  <si>
    <t xml:space="preserve">Opera/Fidelio или аналоги. Доступ к специализированному программному обеспечению (ПО) необходимо предоставить конкурсантам не менее, чем за 15 дней до начала соревновательной части. Доступ к ПО необходимо обеспечить в формате 24/7. </t>
  </si>
  <si>
    <t>Стойка администратора</t>
  </si>
  <si>
    <t>(ШхГхВ) 2200х600х1200 (высота рабочего стола стойки 950). Предусмотрена картотека пластиковая А4, открытая горизонтальная</t>
  </si>
  <si>
    <t xml:space="preserve">Необходимо наличие полок, ящиков, выдвижной пластиковой картотеки. </t>
  </si>
  <si>
    <t>Кресло для гостиной</t>
  </si>
  <si>
    <t>Внутренняя ширина сиденья: 540 мм. Глубина сиденья: 540 мм. Высота спинки: 760 мм (4 шт),                                       Внутренняя ширина сиденья: 500 мм. Глубина сиденья: 520 мм. Высота спинки: 740 мм (2 шт)</t>
  </si>
  <si>
    <t>Размеры рекомендованые, фактические размеры могут отличаться</t>
  </si>
  <si>
    <t>Стол журнальный</t>
  </si>
  <si>
    <t>круглый, деревянный 800х750 мм (2 шт), прямоугльный 1000х600х450мм (1 шт).</t>
  </si>
  <si>
    <t>Часы настенные</t>
  </si>
  <si>
    <t>Диаметр: приблизительно 29 см</t>
  </si>
  <si>
    <t>Размеры рекомендованые, фактические размеры могут отличастьсявсе; часы одинаковые. корпус серебристый металлик, циферблат белый</t>
  </si>
  <si>
    <t xml:space="preserve">Комплект из 3 табличек под часы с названиями городов </t>
  </si>
  <si>
    <t>Размер таблички 30x8 см</t>
  </si>
  <si>
    <t>Цвет шрифта черный</t>
  </si>
  <si>
    <t>1. Зона для работ предусмотренных в вариативном модуле  - дополнительно не требуется</t>
  </si>
  <si>
    <t xml:space="preserve">Зона для работ предусмотренных в Модулях обязательных к выполнению (инвариант)  (13 рабочих мест) </t>
  </si>
  <si>
    <t>Расходные материалы на всех конкурсантов и экспертов</t>
  </si>
  <si>
    <t>Папки с кольцами</t>
  </si>
  <si>
    <t>для бумаг формата А4</t>
  </si>
  <si>
    <t>расходные материалы</t>
  </si>
  <si>
    <t>_</t>
  </si>
  <si>
    <t>Бумага для орг. техники (формат А4)</t>
  </si>
  <si>
    <t>уп (500л)</t>
  </si>
  <si>
    <t>Лотки для бумаг</t>
  </si>
  <si>
    <t>для бумаги А4, горизонтальные 4 отделения</t>
  </si>
  <si>
    <t>Стикеры</t>
  </si>
  <si>
    <t>Блок 100 ЛИСТОВ</t>
  </si>
  <si>
    <t>Блок для записей 90x90x90 мм белый</t>
  </si>
  <si>
    <t>90x90x90 мм белый</t>
  </si>
  <si>
    <t>Файлы </t>
  </si>
  <si>
    <t>А4, 100 шт в уп.</t>
  </si>
  <si>
    <t>Коробка скрепок</t>
  </si>
  <si>
    <t>33 мм. 100 шт.</t>
  </si>
  <si>
    <t>уп</t>
  </si>
  <si>
    <t>Карандаш</t>
  </si>
  <si>
    <t>HB</t>
  </si>
  <si>
    <t>Ластик</t>
  </si>
  <si>
    <t>ластик/резинка канцелярская</t>
  </si>
  <si>
    <t>Подушка для смачивания пальцев</t>
  </si>
  <si>
    <t>гелевая</t>
  </si>
  <si>
    <t>Ручка шариковая на подставке</t>
  </si>
  <si>
    <t>Синяя</t>
  </si>
  <si>
    <t>Органайзер для канцтоваров</t>
  </si>
  <si>
    <t>Отделения для ручек, ножниц, степлера, скрепок, скоб</t>
  </si>
  <si>
    <t>Набор имитационных денежных купюр достоинством 5000, 1000, 500, 100, 50 </t>
  </si>
  <si>
    <t>Купюры бумажные матовые</t>
  </si>
  <si>
    <t xml:space="preserve">Набор цветных фломастеров </t>
  </si>
  <si>
    <t>12 цветов</t>
  </si>
  <si>
    <t>Пюпитр в виде дощечки с зажимом </t>
  </si>
  <si>
    <t>для бумаги А4</t>
  </si>
  <si>
    <t>Ножницы канцелярские </t>
  </si>
  <si>
    <t>Универсальные</t>
  </si>
  <si>
    <t>Скобы для степлера, упаковка 1000 шт</t>
  </si>
  <si>
    <t>размер 26/6 </t>
  </si>
  <si>
    <t>Степлер</t>
  </si>
  <si>
    <t>Количество пробиваемых листов: до 25 листов, скобы 26/6</t>
  </si>
  <si>
    <t>Ручки шариковые</t>
  </si>
  <si>
    <t>Цвет синий</t>
  </si>
  <si>
    <t>Охрана труда и техника безопасности (дополнительно)</t>
  </si>
  <si>
    <t>Вода для кулера</t>
  </si>
  <si>
    <t>19 л</t>
  </si>
  <si>
    <t>Одноразовые стаканы</t>
  </si>
  <si>
    <t>Объем 0,2 л. 100 шт.</t>
  </si>
  <si>
    <t>Мусорные мешки</t>
  </si>
  <si>
    <t>60 л. не менее 10 шт</t>
  </si>
  <si>
    <t>Рабочее место Конкурсанта (расходные материалы по конкурсантов)</t>
  </si>
  <si>
    <t>Личный инструмент конкурсанта</t>
  </si>
  <si>
    <t xml:space="preserve">Примечание </t>
  </si>
  <si>
    <t>НЕТ</t>
  </si>
  <si>
    <t xml:space="preserve"> РАБОЧАЯ ПЛОЩАДКА КОНКУРСАНТОВ (Фронт офис)  стр.  21-19 и стр.141-169</t>
  </si>
  <si>
    <t xml:space="preserve"> РАБОЧАЯ ПЛОЩАДКА КОНКУРСАНТОВ (БЭК ОФИС)  стр. 41-43 и стр. 126-132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</si>
  <si>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</si>
  <si>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</si>
  <si>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</si>
  <si>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</si>
  <si>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</si>
  <si>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</si>
  <si>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</si>
  <si>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</si>
  <si>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</si>
  <si>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Модуль 1</t>
  </si>
  <si>
    <t xml:space="preserve">Бронирование по телефону </t>
  </si>
  <si>
    <t>И</t>
  </si>
  <si>
    <t>Внешний вид и форма соответствуют требованиям профессии</t>
  </si>
  <si>
    <t xml:space="preserve">Приветствует гостя по стандарту </t>
  </si>
  <si>
    <t>Уточняет имя гостя</t>
  </si>
  <si>
    <t>Запрашивает необходимую информацию для бронирования</t>
  </si>
  <si>
    <t>Предлагает варианты на интересующие даты</t>
  </si>
  <si>
    <t>Корректно записывает ФИ гостя/гостей, контактный телефон и адрес электронной почты</t>
  </si>
  <si>
    <t>Корректно информирует о статусе бронирования, политике заезда и правилах отмены бронирования</t>
  </si>
  <si>
    <t xml:space="preserve">Уточняет, желает ли гость прогарантировать бронирование </t>
  </si>
  <si>
    <t xml:space="preserve">Сверяет полученные детали бронирования </t>
  </si>
  <si>
    <t xml:space="preserve">Предлагает встречу в аэропорту. Корректно регистрирует полученную информацию в PMS OPERA </t>
  </si>
  <si>
    <t>Спрашивает, может ли  чем-то помочь</t>
  </si>
  <si>
    <t>Администратор обращался к гостю по имени не менее 3-х раз</t>
  </si>
  <si>
    <t>Бронирование в PMS OPERA оформлено корректно, вся необходимая информация отражена и соответствует запросу гостя.</t>
  </si>
  <si>
    <t>С</t>
  </si>
  <si>
    <t>Ориентирование в услугах отеля, уверенность в диалоге</t>
  </si>
  <si>
    <t/>
  </si>
  <si>
    <t>не уверен, не внимателен</t>
  </si>
  <si>
    <t>плохие знания, не уверен</t>
  </si>
  <si>
    <t>хорошее знание, уверен</t>
  </si>
  <si>
    <t>уверенность, внимание к деталям, улыбка, харизма</t>
  </si>
  <si>
    <t>не продвигает, не упоминает услуги отеля</t>
  </si>
  <si>
    <t>дает крайне мало информации об услугах</t>
  </si>
  <si>
    <t>информирует об услугах</t>
  </si>
  <si>
    <t>информирует гостя, продвигая услуги отеля</t>
  </si>
  <si>
    <t>Выполнение задания согласно условиям ситуации</t>
  </si>
  <si>
    <t>не справляется</t>
  </si>
  <si>
    <t>плохо справляется</t>
  </si>
  <si>
    <t>справляется хорошо</t>
  </si>
  <si>
    <t>превосходит ожидания, эффективно, отличная адаптация к ситуации</t>
  </si>
  <si>
    <t>Граммотность русской речи</t>
  </si>
  <si>
    <t xml:space="preserve">непрофессиональный тон, сленг, множество ошибок </t>
  </si>
  <si>
    <t xml:space="preserve">допускает незначительные ошибки </t>
  </si>
  <si>
    <t xml:space="preserve">говорит без ошибок </t>
  </si>
  <si>
    <t xml:space="preserve">профессиональный тон, четкая структура, отсутствие ошибок </t>
  </si>
  <si>
    <t xml:space="preserve">Помощь гостю во время проживания </t>
  </si>
  <si>
    <t xml:space="preserve">Идентифицирует гостя в PMS OPERA </t>
  </si>
  <si>
    <t>Предпринимает верные действия для выхода из ситуации</t>
  </si>
  <si>
    <t>Спрашивает как проходит проживание</t>
  </si>
  <si>
    <t>Спрашивает, может ли  чем-то еще помочь</t>
  </si>
  <si>
    <t>Желает хорошего дня / вежливо заканчивает разговор</t>
  </si>
  <si>
    <t>Администратор обращался к гостю  по имени не менее 2-х раз</t>
  </si>
  <si>
    <t>Рабочее место приведено в порядок</t>
  </si>
  <si>
    <t>Уверенность в диалоге и действиях</t>
  </si>
  <si>
    <t>не уверен, невнимателен, в состоянии стресса</t>
  </si>
  <si>
    <t>не уверен</t>
  </si>
  <si>
    <t>уверен</t>
  </si>
  <si>
    <t>уверен, внимателен к гостю, берет ситуацию под контроль</t>
  </si>
  <si>
    <t>превосходит ожидания, отличная адаптация к ситуации</t>
  </si>
  <si>
    <t>Б</t>
  </si>
  <si>
    <t>Модуль 2</t>
  </si>
  <si>
    <t>Выезд + помощь гостю</t>
  </si>
  <si>
    <t>Спрашивает, как проходит проживание</t>
  </si>
  <si>
    <t xml:space="preserve">Уточняет всю необходимую информацию связанную с начислениями за все услуги  </t>
  </si>
  <si>
    <t>Осуществляет процедуру выселения с учетом запроса гостя и в соответствии со стандартами ОП</t>
  </si>
  <si>
    <t>Спрашивает, желает ли гость вновь остановиться в отеле</t>
  </si>
  <si>
    <t>Спрашивает, понадобится ли помощь с багажом</t>
  </si>
  <si>
    <t xml:space="preserve">Спрашивает, понадобится ли транспорт </t>
  </si>
  <si>
    <t>Спрашивает, может ли еще чем-нибудь помочь</t>
  </si>
  <si>
    <t>Уточняет у гостя запрос / детали (задает наводящие вопросы)</t>
  </si>
  <si>
    <t xml:space="preserve">Информирует о не менее 3-х локациях, интересующих гостя </t>
  </si>
  <si>
    <t>Вежливо прощается с гостем</t>
  </si>
  <si>
    <t>Обращался к гостю по имени                            не менее 3-х раз</t>
  </si>
  <si>
    <t>Счет сформирован корректно</t>
  </si>
  <si>
    <t>общения нет или неподобающий тон</t>
  </si>
  <si>
    <t>почти не общается или невежливо</t>
  </si>
  <si>
    <t>общается с гостем</t>
  </si>
  <si>
    <t>превосходит ожидания гостя</t>
  </si>
  <si>
    <t>Уверенность в диалоге</t>
  </si>
  <si>
    <t>не уверен в диалоге</t>
  </si>
  <si>
    <t>уверен, есть зрительный контакт</t>
  </si>
  <si>
    <t>уверен, есть зрительный контакт, харизма</t>
  </si>
  <si>
    <t>Предоставление информации гостю</t>
  </si>
  <si>
    <t>не предлагает ничего или дает бесполезную информацию</t>
  </si>
  <si>
    <t>дает информацию, не предлагая альтернативу</t>
  </si>
  <si>
    <t>дает необходимую информацию, вовлечен в беседу</t>
  </si>
  <si>
    <t>дает необходимую информацию, внимание к деталям, вовлечен в беседу</t>
  </si>
  <si>
    <t>Грамматика</t>
  </si>
  <si>
    <t>совершенно не знает правил грамматики</t>
  </si>
  <si>
    <t>большое количество ошибок</t>
  </si>
  <si>
    <t>допускает незначительные ошибки</t>
  </si>
  <si>
    <t>говорит без ошибок</t>
  </si>
  <si>
    <t>Свобода общения на ин. языке</t>
  </si>
  <si>
    <t>не может говорить, не понят</t>
  </si>
  <si>
    <t>общается с трудом</t>
  </si>
  <si>
    <t>общается без затруднений</t>
  </si>
  <si>
    <t>общается абсолютно свободно</t>
  </si>
  <si>
    <t>Произношение</t>
  </si>
  <si>
    <t>русское произношение</t>
  </si>
  <si>
    <t>артикулирует с ошибками</t>
  </si>
  <si>
    <t>артикуляция без ошибок</t>
  </si>
  <si>
    <t>произношение уровня носителя языка</t>
  </si>
  <si>
    <t xml:space="preserve">Помощь гостю во время проживания (Тур информация) </t>
  </si>
  <si>
    <t>Администратор обращался к  гостю по имени не менее 3-х раз</t>
  </si>
  <si>
    <t xml:space="preserve">Предоставление  информации гостю </t>
  </si>
  <si>
    <t>В</t>
  </si>
  <si>
    <t>Модуль 3</t>
  </si>
  <si>
    <t xml:space="preserve">Заезд + тур информация </t>
  </si>
  <si>
    <t>Просит предоставить необходимые документы</t>
  </si>
  <si>
    <t>Подтверждает детали бронирования</t>
  </si>
  <si>
    <t xml:space="preserve">Спрашивает, может ли сделать копию документа </t>
  </si>
  <si>
    <t xml:space="preserve">Осуществляет заселение в соответствии со стандартами ОП </t>
  </si>
  <si>
    <t>Информирует о местоположении комнаты (этаж)</t>
  </si>
  <si>
    <t>Информирует о расписании завтрака и расположении ресторана, Wi-Fi</t>
  </si>
  <si>
    <t>Информирует об услугах, входящих в стоимость проживания и платных услугах</t>
  </si>
  <si>
    <t xml:space="preserve">Сообщает гостю, что стойка размещения доступна 24 часа в сутки </t>
  </si>
  <si>
    <t>Спрашивает, нужна ли помощь с багажом</t>
  </si>
  <si>
    <t>Спрашивает, может ли он чем-то еще помочь</t>
  </si>
  <si>
    <t xml:space="preserve">Информирует о не менее 2-х объектах питания </t>
  </si>
  <si>
    <t>Спрашивает, может ли чем-то еще помочь</t>
  </si>
  <si>
    <t>Желает хорошего дня / приятного проживания</t>
  </si>
  <si>
    <t>Регистрационная форма заполнена корректно</t>
  </si>
  <si>
    <t>Обращался к гостю по имени не менее 3-х раз</t>
  </si>
  <si>
    <t>останавливались ли вы у нас раньше / с возвращением и т.п.</t>
  </si>
  <si>
    <t>неуверен в диалоге</t>
  </si>
  <si>
    <t>уверен, есть зрительный контакт, улыбка, харизма</t>
  </si>
  <si>
    <t>не продвигает услуги отеля</t>
  </si>
  <si>
    <t>упоминает 1 дополнительную услугу</t>
  </si>
  <si>
    <t>упоминает больше чем 1 дополнительную услугу</t>
  </si>
  <si>
    <t>упоминает больше чем 1 дополнительную услугу, продвигает</t>
  </si>
  <si>
    <t>Г</t>
  </si>
  <si>
    <t>Модуль 4</t>
  </si>
  <si>
    <t xml:space="preserve">Экстраординарная ситуация </t>
  </si>
  <si>
    <t xml:space="preserve">Приносит извинения за случившееся </t>
  </si>
  <si>
    <t>Предпринимает верные действия для выхода из проблемной ситуации</t>
  </si>
  <si>
    <t>Администратор обращался к гостю по имени не менее 2-х раз</t>
  </si>
  <si>
    <t>Принятие решения</t>
  </si>
  <si>
    <t>нет решения</t>
  </si>
  <si>
    <t>неверное решение и / или неподобающая компенсация</t>
  </si>
  <si>
    <t>верное решение / подобающая компенсация</t>
  </si>
  <si>
    <t>верное решение, эмпатия / подобающая компенсация</t>
  </si>
  <si>
    <t xml:space="preserve">Заезд + помощь гостю </t>
  </si>
  <si>
    <t xml:space="preserve">Корректно оформляет данные, полученные от гостя в PMS OPERA. Информирует гостя об изменениях, связанных с внесением корректировок </t>
  </si>
  <si>
    <t>Помогает гостю забронировать 1-ю услугу, предварительно уточнив детали</t>
  </si>
  <si>
    <t>Помогает гостю забронировать 2-ю услугу, предварительно уточнив детали</t>
  </si>
  <si>
    <t>Д</t>
  </si>
  <si>
    <t>Коммерческое предложение</t>
  </si>
  <si>
    <t>Приветствие гостя и завершение письма, согласно этикету деловой переписки</t>
  </si>
  <si>
    <t>Благодарит за запрос на бронирование номера</t>
  </si>
  <si>
    <t>Предлагает вариант размещения в соответствии с запросом (даты, количество гостей и т.д.)</t>
  </si>
  <si>
    <t>Предлагает вариант места проведения мероприятия в соответствии с запросом (даты, время, количество гостей и т.д.)</t>
  </si>
  <si>
    <t>Предлагает варианты обеспечения питания в соответствии с запросом (даты, время, количество гостей и т.д.)</t>
  </si>
  <si>
    <t>Информирует о стоимости предлагаемых услуг</t>
  </si>
  <si>
    <t>Информирует о стандартном времени заезда и выезда (расчётный час)</t>
  </si>
  <si>
    <t>Информирует о правилах отмены и гарантии бронирования</t>
  </si>
  <si>
    <t>Грамотность</t>
  </si>
  <si>
    <t>Много орфографических и пунктуационных ошибок, неподобающий стиль</t>
  </si>
  <si>
    <t>Есть ошибки, Просторечные выражения, непрофессиональный тон</t>
  </si>
  <si>
    <t>Подобающий тон, хорошо структурированное письмо, незначительные ошибки</t>
  </si>
  <si>
    <t>Грамотно составленное письмо, полное соответствие этикету деловой переписки</t>
  </si>
  <si>
    <t>Продвижение услуг отеля (платных)</t>
  </si>
  <si>
    <t>превосходит ожидания,  отличная адаптация к ситуации</t>
  </si>
  <si>
    <t>Письменный ответ на жалобу гостя</t>
  </si>
  <si>
    <t>Благодарит за обращение</t>
  </si>
  <si>
    <t>Приносит извинения за предоставленные неудобства</t>
  </si>
  <si>
    <t>Упоминание в письме произошедшей ситуации</t>
  </si>
  <si>
    <t>Проявляет эмпатию</t>
  </si>
  <si>
    <t>Соответствующая компенсация за причиненные неудобства/объяснение</t>
  </si>
  <si>
    <t>не предлагает компенсации/объяснение</t>
  </si>
  <si>
    <t>предлагает несоответствующую причиненным неудобствам компенсацию/объяснение</t>
  </si>
  <si>
    <t>предлагает соответствующую компенсацию/объяснение</t>
  </si>
  <si>
    <t>соответствующая компенсация/объяснение, попытка вновь предложить услуги отеля</t>
  </si>
  <si>
    <t>много орфографических и пунктуационных ошибок, неподобающий стиль</t>
  </si>
  <si>
    <t>есть ошибки, просторечные выражения, непрофессиональный тон</t>
  </si>
  <si>
    <t>подобающий тон, хорошо структурированное письмо, незначительные ошибки</t>
  </si>
  <si>
    <t>грамотно составленное письмо, полное соответствие этикету деловой переписки</t>
  </si>
  <si>
    <t>Распределение номерного фонда</t>
  </si>
  <si>
    <t>Arrival List заполнен полностью (указаны категории номеров и номера комнат)</t>
  </si>
  <si>
    <t>Предлагает правильный вариант размещения заезжающих согласно запросу (даты, количество гостей, время заезда и выезда и т.д.)</t>
  </si>
  <si>
    <t>Предлагает альтернативный вариант размещения в части самого критичного решения (н-р: переселение)</t>
  </si>
  <si>
    <t>Объяснение в случае необходимости сделать повышение категории номера или переселения</t>
  </si>
  <si>
    <t>Нет объяснения или объяснение слабое</t>
  </si>
  <si>
    <t>Может объяснить свой выбор</t>
  </si>
  <si>
    <t>Тщательное объяснение</t>
  </si>
  <si>
    <t>Тщательное объяснение и корректный альтернативный вариант</t>
  </si>
  <si>
    <t>KPI</t>
  </si>
  <si>
    <t>Occupancy за каждый день подсчет верный</t>
  </si>
  <si>
    <t>Occupancy за месяц подсчет верный</t>
  </si>
  <si>
    <t>ARR (ADR) за каждый день без НДС подсчет верный</t>
  </si>
  <si>
    <t>ARR (ADR) за месяц без НДС подсчет верный</t>
  </si>
  <si>
    <t>RevPAR за каждый день без НДС подсчет верный</t>
  </si>
  <si>
    <t>RevPAR за месяц без НДС подсчет верный</t>
  </si>
  <si>
    <t>Составление расписания</t>
  </si>
  <si>
    <t>Необходимое количество администраторов – верное</t>
  </si>
  <si>
    <t>Отдых между сменами - не меньше 2 смен</t>
  </si>
  <si>
    <t>2 выходных дня в неделю у каждого администратора (необязательно вместе)</t>
  </si>
  <si>
    <t>Пожелания сотрудников были учтены</t>
  </si>
  <si>
    <t>Смена усилена корректно</t>
  </si>
  <si>
    <t>Кол-во утренних смен - корректное
Кол-во дневных смен - корректное
Кол-во ночных смен - корректное</t>
  </si>
  <si>
    <t>Доклад по отчету ночного аудитора</t>
  </si>
  <si>
    <t>Поприветствовал коллег</t>
  </si>
  <si>
    <t>Представился</t>
  </si>
  <si>
    <t>Озвучил тему доклада</t>
  </si>
  <si>
    <t>Озвучил ключевые показатели: Occ%, ADR, RevPAR</t>
  </si>
  <si>
    <t>Произвел сравнительный анализ по годам</t>
  </si>
  <si>
    <t>Произвел сравнительный анализ по месяцам</t>
  </si>
  <si>
    <t>Произвел сравнительный анализ по дням</t>
  </si>
  <si>
    <t>Правильно ответил на первый вопрос</t>
  </si>
  <si>
    <t>Правильно ответил на второй вопрос</t>
  </si>
  <si>
    <t>Резюмировал доклад</t>
  </si>
  <si>
    <t>Понимание предмета</t>
  </si>
  <si>
    <t>не понимает</t>
  </si>
  <si>
    <t>частично понимает</t>
  </si>
  <si>
    <t>хорошо разбирается в предмете</t>
  </si>
  <si>
    <t>свободно ориентируется в предмете, знает терминологию, профессионально интерпретирует цифры</t>
  </si>
  <si>
    <t>Аналитическая работа</t>
  </si>
  <si>
    <t>нет анализа, нет аналитических умозаключений</t>
  </si>
  <si>
    <t>анализ на уровне сравнения без аналитических умозаключений / неправильные умозаключения</t>
  </si>
  <si>
    <t>правильно сформулированные аналитические умозаключения, базирующиеся на анализе данных</t>
  </si>
  <si>
    <t>правильно сформулированные аналитические умозаключения, базирующиеся на анализе данных + прогноз</t>
  </si>
  <si>
    <t>Не справляется</t>
  </si>
  <si>
    <t>Плохо справляется</t>
  </si>
  <si>
    <t>Справляется хорошо</t>
  </si>
  <si>
    <t>Справляется профессионально, превосходит ожидания</t>
  </si>
  <si>
    <r>
      <t>Благодарит за звонок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/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выбор отеля и заканчивает разговор</t>
    </r>
  </si>
  <si>
    <r>
      <t>Продвижение услуг отеля</t>
    </r>
    <r>
      <rPr>
        <b/>
        <sz val="10"/>
        <rFont val="Times New Roman"/>
        <family val="1"/>
        <charset val="204"/>
      </rPr>
      <t xml:space="preserve"> (платных)</t>
    </r>
  </si>
  <si>
    <r>
      <t xml:space="preserve">Общение с гостем </t>
    </r>
    <r>
      <rPr>
        <b/>
        <sz val="10"/>
        <rFont val="Times New Roman"/>
        <family val="1"/>
        <charset val="204"/>
      </rPr>
      <t>(small talk)</t>
    </r>
  </si>
  <si>
    <r>
      <t xml:space="preserve">Продвижение услуг отеля </t>
    </r>
    <r>
      <rPr>
        <b/>
        <sz val="10"/>
        <rFont val="Times New Roman"/>
        <family val="1"/>
        <charset val="204"/>
      </rPr>
      <t>(платных)</t>
    </r>
  </si>
  <si>
    <t>Корректно реагирует на жалобу гостя</t>
  </si>
</sst>
</file>

<file path=xl/styles.xml><?xml version="1.0" encoding="utf-8"?>
<styleSheet xmlns="http://schemas.openxmlformats.org/spreadsheetml/2006/main"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444444"/>
      <name val="Times New Roman"/>
      <family val="1"/>
      <charset val="204"/>
    </font>
    <font>
      <sz val="13"/>
      <color rgb="FF444444"/>
      <name val="Arial"/>
      <family val="2"/>
      <charset val="204"/>
    </font>
    <font>
      <sz val="12"/>
      <color rgb="FF44444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b/>
      <sz val="16"/>
      <color rgb="FFFF0000"/>
      <name val="Times New Roman"/>
      <family val="1"/>
      <charset val="204"/>
    </font>
    <font>
      <b/>
      <sz val="16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1A1A1A"/>
      <name val="Times New Roman"/>
      <family val="1"/>
    </font>
    <font>
      <sz val="11"/>
      <color rgb="FF1A1A1A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rgb="FF0070C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AEABAB"/>
      </patternFill>
    </fill>
    <fill>
      <patternFill patternType="solid">
        <fgColor rgb="FFFFC000"/>
        <bgColor indexed="64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theme="7" tint="0.39997558519241921"/>
        <bgColor rgb="FFFFC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AEABAB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7" fillId="0" borderId="0"/>
  </cellStyleXfs>
  <cellXfs count="356">
    <xf numFmtId="0" fontId="0" fillId="0" borderId="0" xfId="0"/>
    <xf numFmtId="0" fontId="0" fillId="0" borderId="1" xfId="0" applyBorder="1"/>
    <xf numFmtId="0" fontId="9" fillId="0" borderId="0" xfId="0" applyFont="1"/>
    <xf numFmtId="0" fontId="9" fillId="0" borderId="0" xfId="0" applyFont="1" applyBorder="1"/>
    <xf numFmtId="0" fontId="11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5" fillId="0" borderId="0" xfId="0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3" fillId="0" borderId="0" xfId="0" applyFont="1"/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top"/>
    </xf>
    <xf numFmtId="0" fontId="10" fillId="9" borderId="8" xfId="0" applyFont="1" applyFill="1" applyBorder="1" applyAlignment="1">
      <alignment horizontal="center" vertical="top"/>
    </xf>
    <xf numFmtId="0" fontId="10" fillId="9" borderId="10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0" fillId="9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10" fillId="9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wrapText="1"/>
    </xf>
    <xf numFmtId="0" fontId="24" fillId="12" borderId="2" xfId="0" applyFont="1" applyFill="1" applyBorder="1" applyAlignment="1">
      <alignment horizontal="center" vertical="top" wrapText="1"/>
    </xf>
    <xf numFmtId="0" fontId="24" fillId="12" borderId="1" xfId="0" applyFont="1" applyFill="1" applyBorder="1" applyAlignment="1">
      <alignment horizontal="center" vertical="top" wrapText="1"/>
    </xf>
    <xf numFmtId="0" fontId="9" fillId="9" borderId="1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vertical="top" wrapText="1"/>
    </xf>
    <xf numFmtId="0" fontId="24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/>
    <xf numFmtId="0" fontId="4" fillId="4" borderId="12" xfId="0" applyFont="1" applyFill="1" applyBorder="1"/>
    <xf numFmtId="0" fontId="4" fillId="4" borderId="6" xfId="0" applyFont="1" applyFill="1" applyBorder="1"/>
    <xf numFmtId="0" fontId="24" fillId="4" borderId="7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9" borderId="1" xfId="0" applyFont="1" applyFill="1" applyBorder="1" applyAlignment="1">
      <alignment wrapText="1"/>
    </xf>
    <xf numFmtId="0" fontId="9" fillId="0" borderId="4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wrapText="1" indent="3"/>
    </xf>
    <xf numFmtId="0" fontId="9" fillId="0" borderId="4" xfId="0" applyFont="1" applyBorder="1" applyAlignment="1">
      <alignment vertical="top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27" fillId="11" borderId="1" xfId="0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center" vertical="center" wrapText="1"/>
    </xf>
    <xf numFmtId="0" fontId="32" fillId="0" borderId="27" xfId="5" applyFont="1" applyBorder="1" applyAlignment="1">
      <alignment horizontal="left" vertical="center" wrapText="1"/>
    </xf>
    <xf numFmtId="0" fontId="32" fillId="0" borderId="28" xfId="5" applyFont="1" applyBorder="1" applyAlignment="1">
      <alignment horizontal="center" vertical="center" wrapText="1"/>
    </xf>
    <xf numFmtId="0" fontId="32" fillId="0" borderId="29" xfId="5" applyFont="1" applyBorder="1" applyAlignment="1">
      <alignment horizontal="center" vertical="center" wrapText="1"/>
    </xf>
    <xf numFmtId="0" fontId="32" fillId="0" borderId="30" xfId="5" applyFont="1" applyBorder="1" applyAlignment="1">
      <alignment horizontal="center" vertical="center" wrapText="1"/>
    </xf>
    <xf numFmtId="0" fontId="32" fillId="4" borderId="31" xfId="5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left" vertical="center" wrapText="1"/>
    </xf>
    <xf numFmtId="0" fontId="32" fillId="4" borderId="1" xfId="5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 wrapText="1"/>
    </xf>
    <xf numFmtId="0" fontId="32" fillId="4" borderId="32" xfId="0" applyFont="1" applyFill="1" applyBorder="1" applyAlignment="1">
      <alignment vertical="center" wrapText="1"/>
    </xf>
    <xf numFmtId="0" fontId="32" fillId="4" borderId="8" xfId="0" applyFont="1" applyFill="1" applyBorder="1" applyAlignment="1">
      <alignment horizontal="left" vertical="center" wrapText="1"/>
    </xf>
    <xf numFmtId="0" fontId="32" fillId="4" borderId="33" xfId="5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left" vertical="center" wrapText="1"/>
    </xf>
    <xf numFmtId="0" fontId="32" fillId="4" borderId="11" xfId="5" applyFont="1" applyFill="1" applyBorder="1" applyAlignment="1">
      <alignment horizontal="center" vertical="center"/>
    </xf>
    <xf numFmtId="0" fontId="32" fillId="4" borderId="11" xfId="0" applyFont="1" applyFill="1" applyBorder="1" applyAlignment="1">
      <alignment horizontal="center" vertical="center" wrapText="1"/>
    </xf>
    <xf numFmtId="0" fontId="32" fillId="4" borderId="34" xfId="0" applyFont="1" applyFill="1" applyBorder="1" applyAlignment="1">
      <alignment vertical="center" wrapText="1"/>
    </xf>
    <xf numFmtId="0" fontId="32" fillId="4" borderId="38" xfId="5" applyFont="1" applyFill="1" applyBorder="1" applyAlignment="1">
      <alignment horizontal="center" vertical="center" wrapText="1"/>
    </xf>
    <xf numFmtId="0" fontId="32" fillId="4" borderId="39" xfId="5" applyFont="1" applyFill="1" applyBorder="1" applyAlignment="1">
      <alignment horizontal="center" vertical="center" wrapText="1"/>
    </xf>
    <xf numFmtId="0" fontId="32" fillId="4" borderId="40" xfId="5" applyFont="1" applyFill="1" applyBorder="1" applyAlignment="1">
      <alignment horizontal="center" vertical="center" wrapText="1"/>
    </xf>
    <xf numFmtId="0" fontId="32" fillId="4" borderId="1" xfId="5" applyFont="1" applyFill="1" applyBorder="1" applyAlignment="1">
      <alignment horizontal="center" vertical="center" wrapText="1"/>
    </xf>
    <xf numFmtId="0" fontId="32" fillId="4" borderId="8" xfId="5" applyFont="1" applyFill="1" applyBorder="1" applyAlignment="1">
      <alignment horizontal="center" vertical="center" wrapText="1"/>
    </xf>
    <xf numFmtId="0" fontId="32" fillId="4" borderId="32" xfId="0" applyFont="1" applyFill="1" applyBorder="1" applyAlignment="1">
      <alignment horizontal="justify" vertical="top"/>
    </xf>
    <xf numFmtId="0" fontId="32" fillId="4" borderId="41" xfId="5" applyFont="1" applyFill="1" applyBorder="1" applyAlignment="1">
      <alignment horizontal="center" vertical="center" wrapText="1"/>
    </xf>
    <xf numFmtId="0" fontId="32" fillId="4" borderId="42" xfId="0" applyFont="1" applyFill="1" applyBorder="1" applyAlignment="1">
      <alignment horizontal="left" vertical="center" wrapText="1"/>
    </xf>
    <xf numFmtId="0" fontId="32" fillId="4" borderId="42" xfId="5" applyFont="1" applyFill="1" applyBorder="1" applyAlignment="1">
      <alignment horizontal="center" vertical="center" wrapText="1"/>
    </xf>
    <xf numFmtId="0" fontId="32" fillId="4" borderId="43" xfId="5" applyFont="1" applyFill="1" applyBorder="1" applyAlignment="1">
      <alignment wrapText="1"/>
    </xf>
    <xf numFmtId="0" fontId="32" fillId="4" borderId="44" xfId="5" applyFont="1" applyFill="1" applyBorder="1" applyAlignment="1">
      <alignment horizontal="center" vertical="center" wrapText="1"/>
    </xf>
    <xf numFmtId="0" fontId="32" fillId="4" borderId="9" xfId="0" applyFont="1" applyFill="1" applyBorder="1"/>
    <xf numFmtId="0" fontId="32" fillId="4" borderId="9" xfId="5" applyFont="1" applyFill="1" applyBorder="1" applyAlignment="1">
      <alignment horizontal="center" vertical="center" wrapText="1"/>
    </xf>
    <xf numFmtId="0" fontId="32" fillId="4" borderId="32" xfId="0" applyFont="1" applyFill="1" applyBorder="1" applyAlignment="1">
      <alignment horizontal="left" vertical="center" wrapText="1"/>
    </xf>
    <xf numFmtId="0" fontId="32" fillId="4" borderId="32" xfId="5" applyFont="1" applyFill="1" applyBorder="1" applyAlignment="1">
      <alignment wrapText="1"/>
    </xf>
    <xf numFmtId="0" fontId="32" fillId="4" borderId="38" xfId="5" applyFont="1" applyFill="1" applyBorder="1" applyAlignment="1">
      <alignment horizontal="left" vertical="center" wrapText="1"/>
    </xf>
    <xf numFmtId="0" fontId="32" fillId="4" borderId="1" xfId="5" applyFont="1" applyFill="1" applyBorder="1" applyAlignment="1">
      <alignment vertical="center" wrapText="1"/>
    </xf>
    <xf numFmtId="0" fontId="32" fillId="4" borderId="42" xfId="5" applyFont="1" applyFill="1" applyBorder="1" applyAlignment="1">
      <alignment vertical="center" wrapText="1"/>
    </xf>
    <xf numFmtId="0" fontId="32" fillId="4" borderId="42" xfId="5" applyFont="1" applyFill="1" applyBorder="1" applyAlignment="1">
      <alignment wrapText="1"/>
    </xf>
    <xf numFmtId="0" fontId="32" fillId="4" borderId="43" xfId="5" applyFont="1" applyFill="1" applyBorder="1" applyAlignment="1">
      <alignment vertical="center" wrapText="1"/>
    </xf>
    <xf numFmtId="0" fontId="32" fillId="4" borderId="31" xfId="5" applyFont="1" applyFill="1" applyBorder="1" applyAlignment="1">
      <alignment horizontal="left" wrapText="1"/>
    </xf>
    <xf numFmtId="0" fontId="32" fillId="4" borderId="1" xfId="0" applyFont="1" applyFill="1" applyBorder="1" applyAlignment="1">
      <alignment vertical="center" wrapText="1"/>
    </xf>
    <xf numFmtId="0" fontId="32" fillId="4" borderId="1" xfId="0" applyFont="1" applyFill="1" applyBorder="1" applyAlignment="1">
      <alignment wrapText="1"/>
    </xf>
    <xf numFmtId="0" fontId="4" fillId="0" borderId="9" xfId="0" applyFont="1" applyBorder="1" applyAlignment="1">
      <alignment horizontal="justify" vertical="top"/>
    </xf>
    <xf numFmtId="0" fontId="32" fillId="4" borderId="1" xfId="5" applyFont="1" applyFill="1" applyBorder="1" applyAlignment="1">
      <alignment horizontal="center" vertical="top" wrapText="1"/>
    </xf>
    <xf numFmtId="0" fontId="32" fillId="4" borderId="32" xfId="5" applyFont="1" applyFill="1" applyBorder="1" applyAlignment="1">
      <alignment horizontal="justify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 vertical="top"/>
    </xf>
    <xf numFmtId="0" fontId="32" fillId="4" borderId="1" xfId="5" applyFont="1" applyFill="1" applyBorder="1" applyAlignment="1">
      <alignment horizontal="justify" vertical="top" wrapText="1"/>
    </xf>
    <xf numFmtId="0" fontId="32" fillId="4" borderId="41" xfId="5" applyFont="1" applyFill="1" applyBorder="1" applyAlignment="1">
      <alignment horizontal="left" wrapText="1"/>
    </xf>
    <xf numFmtId="0" fontId="32" fillId="4" borderId="42" xfId="0" applyFont="1" applyFill="1" applyBorder="1" applyAlignment="1">
      <alignment wrapText="1"/>
    </xf>
    <xf numFmtId="0" fontId="32" fillId="4" borderId="31" xfId="0" applyFont="1" applyFill="1" applyBorder="1" applyAlignment="1">
      <alignment horizontal="center" vertical="center"/>
    </xf>
    <xf numFmtId="0" fontId="32" fillId="4" borderId="41" xfId="0" applyFont="1" applyFill="1" applyBorder="1" applyAlignment="1">
      <alignment horizontal="center" vertical="center"/>
    </xf>
    <xf numFmtId="0" fontId="32" fillId="4" borderId="42" xfId="0" applyFont="1" applyFill="1" applyBorder="1" applyAlignment="1">
      <alignment horizontal="center" vertical="center" wrapText="1"/>
    </xf>
    <xf numFmtId="0" fontId="32" fillId="4" borderId="42" xfId="5" applyFont="1" applyFill="1" applyBorder="1" applyAlignment="1">
      <alignment horizontal="center" vertical="center"/>
    </xf>
    <xf numFmtId="0" fontId="32" fillId="4" borderId="43" xfId="0" applyFont="1" applyFill="1" applyBorder="1" applyAlignment="1">
      <alignment vertical="center"/>
    </xf>
    <xf numFmtId="0" fontId="32" fillId="0" borderId="1" xfId="5" applyFont="1" applyBorder="1" applyAlignment="1">
      <alignment horizontal="center" vertical="center" wrapText="1"/>
    </xf>
    <xf numFmtId="0" fontId="32" fillId="4" borderId="1" xfId="5" applyFont="1" applyFill="1" applyBorder="1" applyAlignment="1">
      <alignment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5" applyFont="1" applyBorder="1" applyAlignment="1">
      <alignment wrapText="1"/>
    </xf>
    <xf numFmtId="0" fontId="32" fillId="0" borderId="1" xfId="0" applyFont="1" applyFill="1" applyBorder="1" applyAlignment="1">
      <alignment horizontal="left" vertical="center" wrapText="1"/>
    </xf>
    <xf numFmtId="0" fontId="32" fillId="4" borderId="1" xfId="5" applyFont="1" applyFill="1" applyBorder="1" applyAlignment="1">
      <alignment horizontal="left" wrapText="1"/>
    </xf>
    <xf numFmtId="0" fontId="32" fillId="0" borderId="1" xfId="5" applyFont="1" applyBorder="1" applyAlignment="1">
      <alignment horizontal="left" vertical="center" wrapText="1"/>
    </xf>
    <xf numFmtId="0" fontId="32" fillId="0" borderId="1" xfId="5" applyFont="1" applyBorder="1" applyAlignment="1">
      <alignment horizontal="center"/>
    </xf>
    <xf numFmtId="0" fontId="32" fillId="0" borderId="1" xfId="5" applyFont="1" applyBorder="1"/>
    <xf numFmtId="0" fontId="32" fillId="0" borderId="1" xfId="5" applyFont="1" applyBorder="1" applyAlignment="1">
      <alignment horizontal="justify" vertical="top"/>
    </xf>
    <xf numFmtId="0" fontId="32" fillId="0" borderId="1" xfId="5" applyFont="1" applyBorder="1" applyAlignment="1">
      <alignment horizontal="center" vertical="center"/>
    </xf>
    <xf numFmtId="0" fontId="32" fillId="0" borderId="1" xfId="5" applyFont="1" applyBorder="1" applyAlignment="1">
      <alignment vertical="center"/>
    </xf>
    <xf numFmtId="0" fontId="32" fillId="12" borderId="1" xfId="0" applyFont="1" applyFill="1" applyBorder="1" applyAlignment="1">
      <alignment horizontal="left" vertical="center" wrapText="1"/>
    </xf>
    <xf numFmtId="0" fontId="32" fillId="0" borderId="1" xfId="5" applyFont="1" applyBorder="1" applyAlignment="1">
      <alignment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/>
    </xf>
    <xf numFmtId="0" fontId="32" fillId="12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5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wrapText="1"/>
    </xf>
    <xf numFmtId="0" fontId="32" fillId="0" borderId="1" xfId="5" applyFont="1" applyBorder="1" applyAlignment="1">
      <alignment horizontal="left"/>
    </xf>
    <xf numFmtId="0" fontId="32" fillId="4" borderId="1" xfId="5" applyFont="1" applyFill="1" applyBorder="1" applyAlignment="1">
      <alignment vertical="center"/>
    </xf>
    <xf numFmtId="0" fontId="32" fillId="4" borderId="1" xfId="5" applyFont="1" applyFill="1" applyBorder="1"/>
    <xf numFmtId="0" fontId="41" fillId="0" borderId="1" xfId="0" applyFont="1" applyBorder="1" applyAlignment="1">
      <alignment horizontal="center" vertical="center" wrapText="1"/>
    </xf>
    <xf numFmtId="0" fontId="42" fillId="12" borderId="1" xfId="0" applyFont="1" applyFill="1" applyBorder="1" applyAlignment="1">
      <alignment horizontal="left" vertical="center" wrapText="1"/>
    </xf>
    <xf numFmtId="0" fontId="42" fillId="12" borderId="1" xfId="0" applyFont="1" applyFill="1" applyBorder="1" applyAlignment="1">
      <alignment horizontal="center" vertical="center" wrapText="1"/>
    </xf>
    <xf numFmtId="0" fontId="43" fillId="0" borderId="1" xfId="5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32" fillId="0" borderId="51" xfId="5" applyFont="1" applyBorder="1" applyAlignment="1">
      <alignment horizontal="center" vertical="center" wrapText="1"/>
    </xf>
    <xf numFmtId="0" fontId="32" fillId="0" borderId="52" xfId="5" applyFont="1" applyBorder="1" applyAlignment="1">
      <alignment horizontal="center" vertical="center" wrapText="1"/>
    </xf>
    <xf numFmtId="0" fontId="32" fillId="0" borderId="53" xfId="5" applyFont="1" applyBorder="1" applyAlignment="1">
      <alignment horizontal="center" vertical="center" wrapText="1"/>
    </xf>
    <xf numFmtId="0" fontId="32" fillId="0" borderId="51" xfId="5" applyFont="1" applyBorder="1" applyAlignment="1">
      <alignment horizontal="center"/>
    </xf>
    <xf numFmtId="0" fontId="7" fillId="5" borderId="1" xfId="2" applyFill="1" applyBorder="1" applyAlignment="1">
      <alignment vertical="top" wrapText="1"/>
    </xf>
    <xf numFmtId="0" fontId="44" fillId="5" borderId="1" xfId="0" applyFont="1" applyFill="1" applyBorder="1" applyAlignment="1">
      <alignment horizontal="left" vertical="top" wrapText="1"/>
    </xf>
    <xf numFmtId="0" fontId="45" fillId="21" borderId="1" xfId="0" applyFont="1" applyFill="1" applyBorder="1" applyAlignment="1">
      <alignment horizontal="center" vertical="center" wrapText="1"/>
    </xf>
    <xf numFmtId="2" fontId="45" fillId="21" borderId="2" xfId="0" applyNumberFormat="1" applyFont="1" applyFill="1" applyBorder="1" applyAlignment="1">
      <alignment horizontal="center" vertical="center" wrapText="1"/>
    </xf>
    <xf numFmtId="0" fontId="46" fillId="22" borderId="2" xfId="0" applyFont="1" applyFill="1" applyBorder="1" applyAlignment="1">
      <alignment horizontal="center"/>
    </xf>
    <xf numFmtId="0" fontId="46" fillId="22" borderId="3" xfId="0" applyFont="1" applyFill="1" applyBorder="1"/>
    <xf numFmtId="0" fontId="22" fillId="22" borderId="3" xfId="0" applyFont="1" applyFill="1" applyBorder="1" applyAlignment="1">
      <alignment horizontal="center"/>
    </xf>
    <xf numFmtId="0" fontId="22" fillId="22" borderId="3" xfId="0" applyFont="1" applyFill="1" applyBorder="1" applyAlignment="1">
      <alignment wrapText="1"/>
    </xf>
    <xf numFmtId="0" fontId="22" fillId="22" borderId="3" xfId="0" applyFont="1" applyFill="1" applyBorder="1" applyAlignment="1">
      <alignment horizontal="center" vertical="center"/>
    </xf>
    <xf numFmtId="2" fontId="22" fillId="22" borderId="4" xfId="0" applyNumberFormat="1" applyFont="1" applyFill="1" applyBorder="1" applyAlignment="1">
      <alignment horizontal="center" vertical="center"/>
    </xf>
    <xf numFmtId="0" fontId="46" fillId="4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7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/>
    </xf>
    <xf numFmtId="0" fontId="47" fillId="4" borderId="1" xfId="0" applyFont="1" applyFill="1" applyBorder="1" applyAlignment="1">
      <alignment horizontal="left" wrapText="1"/>
    </xf>
    <xf numFmtId="0" fontId="47" fillId="0" borderId="1" xfId="0" applyFont="1" applyBorder="1" applyAlignment="1">
      <alignment horizontal="center"/>
    </xf>
    <xf numFmtId="0" fontId="47" fillId="0" borderId="1" xfId="0" applyFont="1" applyBorder="1" applyAlignment="1">
      <alignment horizontal="left"/>
    </xf>
    <xf numFmtId="0" fontId="40" fillId="0" borderId="1" xfId="0" applyFont="1" applyBorder="1" applyAlignment="1">
      <alignment wrapText="1"/>
    </xf>
    <xf numFmtId="2" fontId="40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7" fillId="4" borderId="1" xfId="0" applyFont="1" applyFill="1" applyBorder="1" applyAlignment="1">
      <alignment horizontal="left" vertical="center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4" borderId="1" xfId="0" applyFont="1" applyFill="1" applyBorder="1" applyAlignment="1">
      <alignment horizontal="left"/>
    </xf>
    <xf numFmtId="0" fontId="47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left" wrapText="1"/>
    </xf>
    <xf numFmtId="0" fontId="15" fillId="4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4" fillId="0" borderId="0" xfId="0" applyFont="1"/>
    <xf numFmtId="0" fontId="46" fillId="22" borderId="0" xfId="0" applyFont="1" applyFill="1" applyAlignment="1">
      <alignment horizontal="center"/>
    </xf>
    <xf numFmtId="0" fontId="46" fillId="22" borderId="0" xfId="0" applyFont="1" applyFill="1"/>
    <xf numFmtId="0" fontId="22" fillId="22" borderId="0" xfId="0" applyFont="1" applyFill="1" applyAlignment="1">
      <alignment horizontal="center"/>
    </xf>
    <xf numFmtId="0" fontId="22" fillId="22" borderId="0" xfId="0" applyFont="1" applyFill="1" applyAlignment="1">
      <alignment wrapText="1"/>
    </xf>
    <xf numFmtId="0" fontId="22" fillId="22" borderId="0" xfId="0" applyFont="1" applyFill="1" applyAlignment="1">
      <alignment horizontal="center" vertical="center"/>
    </xf>
    <xf numFmtId="0" fontId="46" fillId="4" borderId="1" xfId="0" applyFont="1" applyFill="1" applyBorder="1" applyAlignment="1">
      <alignment horizontal="center"/>
    </xf>
    <xf numFmtId="0" fontId="46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/>
    </xf>
    <xf numFmtId="0" fontId="15" fillId="0" borderId="1" xfId="0" applyFont="1" applyBorder="1"/>
    <xf numFmtId="0" fontId="15" fillId="4" borderId="1" xfId="0" applyFont="1" applyFill="1" applyBorder="1" applyAlignment="1">
      <alignment horizontal="left" vertical="center" wrapText="1"/>
    </xf>
    <xf numFmtId="0" fontId="4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6" fillId="4" borderId="1" xfId="0" applyFont="1" applyFill="1" applyBorder="1" applyAlignment="1">
      <alignment vertical="center" wrapText="1"/>
    </xf>
    <xf numFmtId="0" fontId="40" fillId="4" borderId="1" xfId="0" applyFont="1" applyFill="1" applyBorder="1" applyAlignment="1">
      <alignment horizontal="center" vertical="center"/>
    </xf>
    <xf numFmtId="2" fontId="22" fillId="22" borderId="54" xfId="0" applyNumberFormat="1" applyFont="1" applyFill="1" applyBorder="1" applyAlignment="1">
      <alignment horizontal="center" vertical="center"/>
    </xf>
    <xf numFmtId="0" fontId="47" fillId="4" borderId="8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left" vertical="center"/>
    </xf>
    <xf numFmtId="0" fontId="4" fillId="0" borderId="55" xfId="0" applyFont="1" applyBorder="1"/>
    <xf numFmtId="0" fontId="4" fillId="4" borderId="8" xfId="0" applyFont="1" applyFill="1" applyBorder="1"/>
    <xf numFmtId="0" fontId="4" fillId="0" borderId="4" xfId="0" applyFont="1" applyBorder="1"/>
    <xf numFmtId="0" fontId="47" fillId="4" borderId="1" xfId="0" applyFont="1" applyFill="1" applyBorder="1" applyAlignment="1">
      <alignment horizontal="center" vertical="center"/>
    </xf>
    <xf numFmtId="0" fontId="4" fillId="4" borderId="4" xfId="0" applyFont="1" applyFill="1" applyBorder="1"/>
    <xf numFmtId="2" fontId="4" fillId="4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0" fillId="0" borderId="4" xfId="0" applyFont="1" applyBorder="1" applyAlignment="1">
      <alignment wrapText="1"/>
    </xf>
    <xf numFmtId="0" fontId="22" fillId="4" borderId="1" xfId="0" applyFont="1" applyFill="1" applyBorder="1" applyAlignment="1">
      <alignment wrapText="1"/>
    </xf>
    <xf numFmtId="0" fontId="9" fillId="5" borderId="8" xfId="4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/>
    </xf>
    <xf numFmtId="0" fontId="9" fillId="5" borderId="9" xfId="4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9" fillId="5" borderId="8" xfId="3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/>
    </xf>
    <xf numFmtId="0" fontId="36" fillId="13" borderId="1" xfId="5" applyFont="1" applyFill="1" applyBorder="1" applyAlignment="1">
      <alignment horizontal="center"/>
    </xf>
    <xf numFmtId="0" fontId="36" fillId="16" borderId="1" xfId="5" applyFont="1" applyFill="1" applyBorder="1" applyAlignment="1">
      <alignment horizontal="center" vertical="center"/>
    </xf>
    <xf numFmtId="0" fontId="30" fillId="0" borderId="1" xfId="5" applyFont="1" applyBorder="1"/>
    <xf numFmtId="0" fontId="33" fillId="16" borderId="1" xfId="5" applyFont="1" applyFill="1" applyBorder="1" applyAlignment="1">
      <alignment horizontal="center" vertical="center"/>
    </xf>
    <xf numFmtId="0" fontId="39" fillId="0" borderId="1" xfId="5" applyFont="1" applyBorder="1"/>
    <xf numFmtId="0" fontId="33" fillId="17" borderId="2" xfId="5" applyFont="1" applyFill="1" applyBorder="1" applyAlignment="1">
      <alignment horizontal="center" vertical="center"/>
    </xf>
    <xf numFmtId="0" fontId="33" fillId="17" borderId="3" xfId="5" applyFont="1" applyFill="1" applyBorder="1" applyAlignment="1">
      <alignment horizontal="center" vertical="center"/>
    </xf>
    <xf numFmtId="0" fontId="33" fillId="17" borderId="4" xfId="5" applyFont="1" applyFill="1" applyBorder="1" applyAlignment="1">
      <alignment horizontal="center" vertical="center"/>
    </xf>
    <xf numFmtId="0" fontId="33" fillId="15" borderId="1" xfId="5" applyFont="1" applyFill="1" applyBorder="1" applyAlignment="1">
      <alignment horizontal="justify" vertical="top"/>
    </xf>
    <xf numFmtId="0" fontId="33" fillId="15" borderId="1" xfId="0" applyFont="1" applyFill="1" applyBorder="1" applyAlignment="1">
      <alignment horizontal="justify" vertical="top"/>
    </xf>
    <xf numFmtId="0" fontId="31" fillId="0" borderId="1" xfId="5" applyFont="1" applyBorder="1" applyAlignment="1">
      <alignment horizontal="left" vertical="top" wrapText="1"/>
    </xf>
    <xf numFmtId="0" fontId="32" fillId="0" borderId="1" xfId="5" applyFont="1" applyBorder="1" applyAlignment="1">
      <alignment horizontal="left" vertical="top" wrapText="1"/>
    </xf>
    <xf numFmtId="0" fontId="33" fillId="15" borderId="1" xfId="5" applyFont="1" applyFill="1" applyBorder="1" applyAlignment="1">
      <alignment horizontal="center" vertical="center" wrapText="1"/>
    </xf>
    <xf numFmtId="0" fontId="35" fillId="15" borderId="1" xfId="0" applyFont="1" applyFill="1" applyBorder="1" applyAlignment="1">
      <alignment horizontal="center" vertical="center"/>
    </xf>
    <xf numFmtId="0" fontId="37" fillId="0" borderId="1" xfId="5" applyFont="1" applyBorder="1"/>
    <xf numFmtId="0" fontId="36" fillId="16" borderId="49" xfId="5" applyFont="1" applyFill="1" applyBorder="1" applyAlignment="1">
      <alignment horizontal="center" vertical="center"/>
    </xf>
    <xf numFmtId="0" fontId="30" fillId="0" borderId="50" xfId="5" applyFont="1" applyBorder="1"/>
    <xf numFmtId="0" fontId="32" fillId="4" borderId="1" xfId="5" applyFont="1" applyFill="1" applyBorder="1" applyAlignment="1">
      <alignment horizontal="left" vertical="top" wrapText="1"/>
    </xf>
    <xf numFmtId="0" fontId="32" fillId="4" borderId="1" xfId="5" applyFont="1" applyFill="1" applyBorder="1" applyAlignment="1">
      <alignment wrapText="1"/>
    </xf>
    <xf numFmtId="0" fontId="32" fillId="4" borderId="8" xfId="5" applyFont="1" applyFill="1" applyBorder="1" applyAlignment="1">
      <alignment horizontal="left" vertical="top" wrapText="1"/>
    </xf>
    <xf numFmtId="0" fontId="32" fillId="4" borderId="8" xfId="5" applyFont="1" applyFill="1" applyBorder="1" applyAlignment="1">
      <alignment wrapText="1"/>
    </xf>
    <xf numFmtId="0" fontId="33" fillId="14" borderId="11" xfId="5" applyFont="1" applyFill="1" applyBorder="1" applyAlignment="1">
      <alignment horizontal="center" vertical="center" wrapText="1"/>
    </xf>
    <xf numFmtId="0" fontId="33" fillId="13" borderId="11" xfId="5" applyFont="1" applyFill="1" applyBorder="1" applyAlignment="1">
      <alignment wrapText="1"/>
    </xf>
    <xf numFmtId="0" fontId="33" fillId="14" borderId="9" xfId="5" applyFont="1" applyFill="1" applyBorder="1" applyAlignment="1">
      <alignment horizontal="center" vertical="center" wrapText="1"/>
    </xf>
    <xf numFmtId="0" fontId="33" fillId="13" borderId="9" xfId="5" applyFont="1" applyFill="1" applyBorder="1" applyAlignment="1">
      <alignment wrapText="1"/>
    </xf>
    <xf numFmtId="0" fontId="33" fillId="15" borderId="22" xfId="5" applyFont="1" applyFill="1" applyBorder="1" applyAlignment="1">
      <alignment horizontal="center"/>
    </xf>
    <xf numFmtId="0" fontId="33" fillId="15" borderId="21" xfId="5" applyFont="1" applyFill="1" applyBorder="1" applyAlignment="1">
      <alignment horizontal="center"/>
    </xf>
    <xf numFmtId="0" fontId="31" fillId="4" borderId="1" xfId="5" applyFont="1" applyFill="1" applyBorder="1" applyAlignment="1">
      <alignment horizontal="left" vertical="top" wrapText="1"/>
    </xf>
    <xf numFmtId="0" fontId="32" fillId="4" borderId="48" xfId="5" applyFont="1" applyFill="1" applyBorder="1" applyAlignment="1">
      <alignment horizontal="left" vertical="top" wrapText="1"/>
    </xf>
    <xf numFmtId="0" fontId="32" fillId="4" borderId="11" xfId="5" applyFont="1" applyFill="1" applyBorder="1" applyAlignment="1">
      <alignment wrapText="1"/>
    </xf>
    <xf numFmtId="0" fontId="32" fillId="4" borderId="34" xfId="5" applyFont="1" applyFill="1" applyBorder="1" applyAlignment="1">
      <alignment wrapText="1"/>
    </xf>
    <xf numFmtId="0" fontId="36" fillId="14" borderId="11" xfId="5" applyFont="1" applyFill="1" applyBorder="1" applyAlignment="1">
      <alignment horizontal="center" vertical="center" wrapText="1"/>
    </xf>
    <xf numFmtId="0" fontId="36" fillId="13" borderId="11" xfId="5" applyFont="1" applyFill="1" applyBorder="1" applyAlignment="1">
      <alignment wrapText="1"/>
    </xf>
    <xf numFmtId="0" fontId="33" fillId="20" borderId="35" xfId="5" applyFont="1" applyFill="1" applyBorder="1" applyAlignment="1">
      <alignment horizontal="center" vertical="center" wrapText="1"/>
    </xf>
    <xf numFmtId="0" fontId="33" fillId="20" borderId="36" xfId="5" applyFont="1" applyFill="1" applyBorder="1" applyAlignment="1">
      <alignment horizontal="center" vertical="center" wrapText="1"/>
    </xf>
    <xf numFmtId="0" fontId="33" fillId="20" borderId="37" xfId="5" applyFont="1" applyFill="1" applyBorder="1" applyAlignment="1">
      <alignment horizontal="center" vertical="center" wrapText="1"/>
    </xf>
    <xf numFmtId="0" fontId="31" fillId="4" borderId="9" xfId="5" applyFont="1" applyFill="1" applyBorder="1" applyAlignment="1">
      <alignment horizontal="left" vertical="top" wrapText="1"/>
    </xf>
    <xf numFmtId="0" fontId="36" fillId="14" borderId="45" xfId="5" applyFont="1" applyFill="1" applyBorder="1" applyAlignment="1">
      <alignment horizontal="center" vertical="center" wrapText="1"/>
    </xf>
    <xf numFmtId="0" fontId="36" fillId="14" borderId="46" xfId="5" applyFont="1" applyFill="1" applyBorder="1" applyAlignment="1">
      <alignment horizontal="center" vertical="center" wrapText="1"/>
    </xf>
    <xf numFmtId="0" fontId="36" fillId="14" borderId="47" xfId="5" applyFont="1" applyFill="1" applyBorder="1" applyAlignment="1">
      <alignment horizontal="center" vertical="center" wrapText="1"/>
    </xf>
    <xf numFmtId="0" fontId="30" fillId="4" borderId="8" xfId="5" applyFont="1" applyFill="1" applyBorder="1"/>
    <xf numFmtId="0" fontId="32" fillId="0" borderId="16" xfId="5" applyFont="1" applyBorder="1" applyAlignment="1">
      <alignment horizontal="left" vertical="top" wrapText="1"/>
    </xf>
    <xf numFmtId="0" fontId="30" fillId="0" borderId="0" xfId="5" applyFont="1"/>
    <xf numFmtId="0" fontId="30" fillId="0" borderId="17" xfId="5" applyFont="1" applyBorder="1"/>
    <xf numFmtId="0" fontId="30" fillId="0" borderId="0" xfId="5" applyFont="1" applyBorder="1"/>
    <xf numFmtId="0" fontId="33" fillId="13" borderId="35" xfId="5" applyFont="1" applyFill="1" applyBorder="1" applyAlignment="1">
      <alignment horizontal="center" vertical="center" wrapText="1"/>
    </xf>
    <xf numFmtId="0" fontId="35" fillId="13" borderId="36" xfId="0" applyFont="1" applyFill="1" applyBorder="1" applyAlignment="1">
      <alignment horizontal="center" vertical="center"/>
    </xf>
    <xf numFmtId="0" fontId="35" fillId="13" borderId="37" xfId="0" applyFont="1" applyFill="1" applyBorder="1" applyAlignment="1">
      <alignment horizontal="center" vertical="center"/>
    </xf>
    <xf numFmtId="0" fontId="30" fillId="4" borderId="9" xfId="5" applyFont="1" applyFill="1" applyBorder="1"/>
    <xf numFmtId="0" fontId="30" fillId="4" borderId="1" xfId="5" applyFont="1" applyFill="1" applyBorder="1"/>
    <xf numFmtId="0" fontId="31" fillId="0" borderId="18" xfId="5" applyFont="1" applyBorder="1" applyAlignment="1">
      <alignment horizontal="left" vertical="top" wrapText="1"/>
    </xf>
    <xf numFmtId="0" fontId="31" fillId="0" borderId="19" xfId="5" applyFont="1" applyBorder="1" applyAlignment="1">
      <alignment horizontal="left" vertical="top" wrapText="1"/>
    </xf>
    <xf numFmtId="0" fontId="31" fillId="0" borderId="20" xfId="5" applyFont="1" applyBorder="1" applyAlignment="1">
      <alignment horizontal="left" vertical="top" wrapText="1"/>
    </xf>
    <xf numFmtId="0" fontId="31" fillId="0" borderId="21" xfId="5" applyFont="1" applyBorder="1" applyAlignment="1">
      <alignment horizontal="left" vertical="top" wrapText="1"/>
    </xf>
    <xf numFmtId="0" fontId="31" fillId="0" borderId="21" xfId="5" applyFont="1" applyBorder="1" applyAlignment="1">
      <alignment horizontal="center" vertical="top" wrapText="1"/>
    </xf>
    <xf numFmtId="0" fontId="33" fillId="18" borderId="22" xfId="5" applyFont="1" applyFill="1" applyBorder="1" applyAlignment="1">
      <alignment horizontal="center" vertical="center"/>
    </xf>
    <xf numFmtId="0" fontId="34" fillId="19" borderId="21" xfId="5" applyFont="1" applyFill="1" applyBorder="1" applyAlignment="1">
      <alignment horizontal="center"/>
    </xf>
    <xf numFmtId="0" fontId="34" fillId="19" borderId="23" xfId="5" applyFont="1" applyFill="1" applyBorder="1" applyAlignment="1">
      <alignment horizontal="center"/>
    </xf>
    <xf numFmtId="0" fontId="31" fillId="0" borderId="24" xfId="5" applyFont="1" applyBorder="1" applyAlignment="1">
      <alignment horizontal="left" vertical="top" wrapText="1"/>
    </xf>
    <xf numFmtId="0" fontId="30" fillId="0" borderId="25" xfId="5" applyFont="1" applyBorder="1"/>
    <xf numFmtId="0" fontId="30" fillId="0" borderId="26" xfId="5" applyFont="1" applyBorder="1"/>
    <xf numFmtId="0" fontId="31" fillId="0" borderId="16" xfId="5" applyFont="1" applyBorder="1" applyAlignment="1">
      <alignment horizontal="left" vertical="top" wrapText="1"/>
    </xf>
    <xf numFmtId="0" fontId="31" fillId="0" borderId="0" xfId="5" applyFont="1" applyBorder="1" applyAlignment="1">
      <alignment horizontal="left" vertical="top" wrapText="1"/>
    </xf>
    <xf numFmtId="0" fontId="31" fillId="0" borderId="17" xfId="5" applyFont="1" applyBorder="1" applyAlignment="1">
      <alignment horizontal="left" vertical="top" wrapText="1"/>
    </xf>
    <xf numFmtId="0" fontId="28" fillId="0" borderId="16" xfId="5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9" fillId="0" borderId="5" xfId="0" applyFont="1" applyBorder="1" applyAlignment="1">
      <alignment horizontal="left" vertical="top"/>
    </xf>
    <xf numFmtId="0" fontId="10" fillId="9" borderId="1" xfId="0" applyFont="1" applyFill="1" applyBorder="1" applyAlignment="1">
      <alignment horizontal="center" wrapText="1"/>
    </xf>
    <xf numFmtId="0" fontId="10" fillId="9" borderId="1" xfId="0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0" fillId="0" borderId="1" xfId="0" applyBorder="1"/>
    <xf numFmtId="0" fontId="22" fillId="9" borderId="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2" fillId="9" borderId="13" xfId="0" applyFont="1" applyFill="1" applyBorder="1" applyAlignment="1">
      <alignment horizontal="center"/>
    </xf>
    <xf numFmtId="0" fontId="22" fillId="9" borderId="14" xfId="0" applyFont="1" applyFill="1" applyBorder="1" applyAlignment="1">
      <alignment horizontal="center"/>
    </xf>
    <xf numFmtId="0" fontId="22" fillId="9" borderId="15" xfId="0" applyFont="1" applyFill="1" applyBorder="1" applyAlignment="1">
      <alignment horizontal="center"/>
    </xf>
    <xf numFmtId="0" fontId="22" fillId="9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0" fillId="9" borderId="2" xfId="0" applyFont="1" applyFill="1" applyBorder="1" applyAlignment="1">
      <alignment horizontal="center" wrapText="1"/>
    </xf>
    <xf numFmtId="0" fontId="10" fillId="9" borderId="3" xfId="0" applyFont="1" applyFill="1" applyBorder="1" applyAlignment="1">
      <alignment horizontal="center" wrapText="1"/>
    </xf>
    <xf numFmtId="0" fontId="10" fillId="9" borderId="4" xfId="0" applyFont="1" applyFill="1" applyBorder="1" applyAlignment="1">
      <alignment horizontal="center" wrapText="1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2" fontId="40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0" fontId="40" fillId="4" borderId="1" xfId="0" applyFont="1" applyFill="1" applyBorder="1" applyAlignment="1">
      <alignment wrapText="1"/>
    </xf>
    <xf numFmtId="0" fontId="40" fillId="4" borderId="1" xfId="0" applyFont="1" applyFill="1" applyBorder="1" applyAlignment="1">
      <alignment horizontal="center"/>
    </xf>
    <xf numFmtId="0" fontId="47" fillId="4" borderId="1" xfId="0" applyFont="1" applyFill="1" applyBorder="1" applyAlignment="1">
      <alignment horizontal="center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zoomScale="87" zoomScaleNormal="87" workbookViewId="0">
      <pane ySplit="1" topLeftCell="A2" activePane="bottomLeft" state="frozen"/>
      <selection pane="bottomLeft" activeCell="B1" sqref="B1"/>
    </sheetView>
  </sheetViews>
  <sheetFormatPr defaultColWidth="16.140625" defaultRowHeight="15.75"/>
  <cols>
    <col min="1" max="1" width="27" style="11" customWidth="1"/>
    <col min="2" max="2" width="50.42578125" style="11" customWidth="1"/>
    <col min="3" max="3" width="22.5703125" style="11" customWidth="1"/>
    <col min="4" max="4" width="21.28515625" style="36" customWidth="1"/>
    <col min="5" max="16384" width="16.140625" style="11"/>
  </cols>
  <sheetData>
    <row r="1" spans="1:8" ht="56.25">
      <c r="A1" s="10" t="s">
        <v>0</v>
      </c>
      <c r="B1" s="10" t="s">
        <v>1</v>
      </c>
      <c r="C1" s="10" t="s">
        <v>10</v>
      </c>
      <c r="D1" s="35" t="s">
        <v>2</v>
      </c>
      <c r="E1" s="10" t="s">
        <v>3</v>
      </c>
      <c r="F1" s="10" t="s">
        <v>4</v>
      </c>
      <c r="G1" s="10" t="s">
        <v>5</v>
      </c>
      <c r="H1" s="9" t="s">
        <v>6</v>
      </c>
    </row>
    <row r="2" spans="1:8" s="41" customFormat="1" ht="126">
      <c r="A2" s="32" t="s">
        <v>42</v>
      </c>
      <c r="B2" s="32" t="s">
        <v>43</v>
      </c>
      <c r="C2" s="42" t="s">
        <v>52</v>
      </c>
      <c r="D2" s="249" t="s">
        <v>53</v>
      </c>
      <c r="E2" s="83" t="s">
        <v>156</v>
      </c>
      <c r="F2" s="175" t="s">
        <v>409</v>
      </c>
      <c r="G2" s="43"/>
      <c r="H2" s="37"/>
    </row>
    <row r="3" spans="1:8" s="41" customFormat="1" ht="110.25">
      <c r="A3" s="33" t="s">
        <v>44</v>
      </c>
      <c r="B3" s="33" t="s">
        <v>45</v>
      </c>
      <c r="C3" s="42" t="s">
        <v>52</v>
      </c>
      <c r="D3" s="250"/>
      <c r="E3" s="83" t="s">
        <v>156</v>
      </c>
      <c r="F3" s="175" t="s">
        <v>409</v>
      </c>
      <c r="G3" s="43"/>
      <c r="H3" s="37"/>
    </row>
    <row r="4" spans="1:8" s="41" customFormat="1" ht="129.75" customHeight="1">
      <c r="A4" s="32" t="s">
        <v>42</v>
      </c>
      <c r="B4" s="32" t="s">
        <v>46</v>
      </c>
      <c r="C4" s="42" t="s">
        <v>52</v>
      </c>
      <c r="D4" s="249" t="s">
        <v>56</v>
      </c>
      <c r="E4" s="83" t="s">
        <v>156</v>
      </c>
      <c r="F4" s="175" t="s">
        <v>409</v>
      </c>
      <c r="G4" s="43"/>
      <c r="H4" s="37"/>
    </row>
    <row r="5" spans="1:8" s="41" customFormat="1" ht="116.25" customHeight="1">
      <c r="A5" s="33" t="s">
        <v>44</v>
      </c>
      <c r="B5" s="33" t="s">
        <v>47</v>
      </c>
      <c r="C5" s="42" t="s">
        <v>52</v>
      </c>
      <c r="D5" s="251"/>
      <c r="E5" s="83" t="s">
        <v>156</v>
      </c>
      <c r="F5" s="175" t="s">
        <v>409</v>
      </c>
      <c r="G5" s="43"/>
      <c r="H5" s="37"/>
    </row>
    <row r="6" spans="1:8" s="39" customFormat="1" ht="134.25" customHeight="1">
      <c r="A6" s="32" t="s">
        <v>42</v>
      </c>
      <c r="B6" s="32" t="s">
        <v>43</v>
      </c>
      <c r="C6" s="42" t="s">
        <v>52</v>
      </c>
      <c r="D6" s="249" t="s">
        <v>54</v>
      </c>
      <c r="E6" s="83" t="s">
        <v>156</v>
      </c>
      <c r="F6" s="175" t="s">
        <v>409</v>
      </c>
      <c r="G6" s="43"/>
      <c r="H6" s="44"/>
    </row>
    <row r="7" spans="1:8" s="39" customFormat="1" ht="110.25" customHeight="1">
      <c r="A7" s="33" t="s">
        <v>44</v>
      </c>
      <c r="B7" s="33" t="s">
        <v>48</v>
      </c>
      <c r="C7" s="42" t="s">
        <v>52</v>
      </c>
      <c r="D7" s="252"/>
      <c r="E7" s="83" t="s">
        <v>156</v>
      </c>
      <c r="F7" s="175" t="s">
        <v>409</v>
      </c>
      <c r="G7" s="43"/>
      <c r="H7" s="44"/>
    </row>
    <row r="8" spans="1:8" s="39" customFormat="1" ht="129" customHeight="1">
      <c r="A8" s="32" t="s">
        <v>42</v>
      </c>
      <c r="B8" s="32" t="s">
        <v>49</v>
      </c>
      <c r="C8" s="42" t="s">
        <v>52</v>
      </c>
      <c r="D8" s="253" t="s">
        <v>55</v>
      </c>
      <c r="E8" s="83" t="s">
        <v>156</v>
      </c>
      <c r="F8" s="175" t="s">
        <v>409</v>
      </c>
      <c r="G8" s="43"/>
      <c r="H8" s="44"/>
    </row>
    <row r="9" spans="1:8" ht="110.25">
      <c r="A9" s="33" t="s">
        <v>44</v>
      </c>
      <c r="B9" s="33" t="s">
        <v>50</v>
      </c>
      <c r="C9" s="42" t="s">
        <v>52</v>
      </c>
      <c r="D9" s="250"/>
      <c r="E9" s="83" t="s">
        <v>156</v>
      </c>
      <c r="F9" s="175" t="s">
        <v>409</v>
      </c>
      <c r="G9" s="45"/>
      <c r="H9" s="38"/>
    </row>
    <row r="10" spans="1:8" ht="129.75" customHeight="1">
      <c r="A10" s="32" t="s">
        <v>42</v>
      </c>
      <c r="B10" s="32" t="s">
        <v>43</v>
      </c>
      <c r="C10" s="42" t="s">
        <v>52</v>
      </c>
      <c r="D10" s="254" t="s">
        <v>57</v>
      </c>
      <c r="E10" s="83" t="s">
        <v>156</v>
      </c>
      <c r="F10" s="176" t="s">
        <v>410</v>
      </c>
      <c r="G10" s="38"/>
      <c r="H10" s="38"/>
    </row>
    <row r="11" spans="1:8" ht="94.5">
      <c r="A11" s="33" t="s">
        <v>44</v>
      </c>
      <c r="B11" s="33" t="s">
        <v>59</v>
      </c>
      <c r="C11" s="42" t="s">
        <v>52</v>
      </c>
      <c r="D11" s="255"/>
      <c r="E11" s="83" t="s">
        <v>156</v>
      </c>
      <c r="F11" s="176" t="s">
        <v>410</v>
      </c>
      <c r="G11" s="38"/>
      <c r="H11" s="38"/>
    </row>
    <row r="12" spans="1:8" ht="126">
      <c r="A12" s="34" t="s">
        <v>51</v>
      </c>
      <c r="B12" s="34" t="s">
        <v>58</v>
      </c>
      <c r="C12" s="42" t="s">
        <v>52</v>
      </c>
      <c r="D12" s="255"/>
      <c r="E12" s="83" t="s">
        <v>156</v>
      </c>
      <c r="F12" s="176" t="s">
        <v>410</v>
      </c>
      <c r="G12" s="38"/>
      <c r="H12" s="38"/>
    </row>
  </sheetData>
  <mergeCells count="5">
    <mergeCell ref="D2:D3"/>
    <mergeCell ref="D4:D5"/>
    <mergeCell ref="D6:D7"/>
    <mergeCell ref="D8:D9"/>
    <mergeCell ref="D10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2"/>
  <sheetViews>
    <sheetView zoomScale="58" zoomScaleNormal="58" workbookViewId="0">
      <selection activeCell="A44" sqref="A44:H44"/>
    </sheetView>
  </sheetViews>
  <sheetFormatPr defaultColWidth="8.85546875" defaultRowHeight="12.75"/>
  <cols>
    <col min="1" max="1" width="4.42578125" style="13" customWidth="1"/>
    <col min="2" max="2" width="57.7109375" style="13" customWidth="1"/>
    <col min="3" max="3" width="49.42578125" style="13" customWidth="1"/>
    <col min="4" max="4" width="19.140625" style="13" customWidth="1"/>
    <col min="5" max="5" width="17.85546875" style="14" customWidth="1"/>
    <col min="6" max="6" width="16.140625" style="15" customWidth="1"/>
    <col min="7" max="7" width="16.28515625" style="13" customWidth="1"/>
    <col min="8" max="8" width="29.85546875" style="12" customWidth="1"/>
    <col min="9" max="9" width="36.42578125" style="12" customWidth="1"/>
    <col min="10" max="10" width="2.5703125" style="12" customWidth="1"/>
    <col min="11" max="16384" width="8.85546875" style="12"/>
  </cols>
  <sheetData>
    <row r="1" spans="1:8" ht="15">
      <c r="A1" s="320" t="s">
        <v>157</v>
      </c>
      <c r="B1" s="298"/>
      <c r="C1" s="298"/>
      <c r="D1" s="298"/>
      <c r="E1" s="298"/>
      <c r="F1" s="298"/>
      <c r="G1" s="298"/>
      <c r="H1" s="299"/>
    </row>
    <row r="2" spans="1:8" ht="15">
      <c r="A2" s="317" t="s">
        <v>158</v>
      </c>
      <c r="B2" s="298"/>
      <c r="C2" s="298"/>
      <c r="D2" s="298"/>
      <c r="E2" s="298"/>
      <c r="F2" s="298"/>
      <c r="G2" s="298"/>
      <c r="H2" s="299"/>
    </row>
    <row r="3" spans="1:8" ht="14.25">
      <c r="A3" s="317" t="s">
        <v>159</v>
      </c>
      <c r="B3" s="318"/>
      <c r="C3" s="318"/>
      <c r="D3" s="318"/>
      <c r="E3" s="318"/>
      <c r="F3" s="318"/>
      <c r="G3" s="318"/>
      <c r="H3" s="319"/>
    </row>
    <row r="4" spans="1:8" ht="14.25">
      <c r="A4" s="317" t="s">
        <v>160</v>
      </c>
      <c r="B4" s="318"/>
      <c r="C4" s="318"/>
      <c r="D4" s="318"/>
      <c r="E4" s="318"/>
      <c r="F4" s="318"/>
      <c r="G4" s="318"/>
      <c r="H4" s="319"/>
    </row>
    <row r="5" spans="1:8" ht="14.25">
      <c r="A5" s="317" t="s">
        <v>161</v>
      </c>
      <c r="B5" s="318"/>
      <c r="C5" s="318"/>
      <c r="D5" s="318"/>
      <c r="E5" s="318"/>
      <c r="F5" s="318"/>
      <c r="G5" s="318"/>
      <c r="H5" s="319"/>
    </row>
    <row r="6" spans="1:8" ht="14.25">
      <c r="A6" s="317" t="s">
        <v>162</v>
      </c>
      <c r="B6" s="318"/>
      <c r="C6" s="318"/>
      <c r="D6" s="318"/>
      <c r="E6" s="318"/>
      <c r="F6" s="318"/>
      <c r="G6" s="318"/>
      <c r="H6" s="319"/>
    </row>
    <row r="7" spans="1:8" ht="14.25">
      <c r="A7" s="306" t="s">
        <v>163</v>
      </c>
      <c r="B7" s="307"/>
      <c r="C7" s="307"/>
      <c r="D7" s="307"/>
      <c r="E7" s="307"/>
      <c r="F7" s="307"/>
      <c r="G7" s="307"/>
      <c r="H7" s="308"/>
    </row>
    <row r="8" spans="1:8" ht="14.25">
      <c r="A8" s="309" t="s">
        <v>164</v>
      </c>
      <c r="B8" s="309"/>
      <c r="C8" s="310"/>
      <c r="D8" s="310"/>
      <c r="E8" s="310"/>
      <c r="F8" s="310"/>
      <c r="G8" s="310"/>
      <c r="H8" s="310"/>
    </row>
    <row r="9" spans="1:8" ht="14.25">
      <c r="A9" s="309" t="s">
        <v>165</v>
      </c>
      <c r="B9" s="309"/>
      <c r="C9" s="309"/>
      <c r="D9" s="309"/>
      <c r="E9" s="309"/>
      <c r="F9" s="309"/>
      <c r="G9" s="309"/>
      <c r="H9" s="309"/>
    </row>
    <row r="10" spans="1:8" ht="21" thickBot="1">
      <c r="A10" s="311" t="s">
        <v>166</v>
      </c>
      <c r="B10" s="312"/>
      <c r="C10" s="312"/>
      <c r="D10" s="312"/>
      <c r="E10" s="312"/>
      <c r="F10" s="312"/>
      <c r="G10" s="312"/>
      <c r="H10" s="313"/>
    </row>
    <row r="11" spans="1:8" ht="15">
      <c r="A11" s="314" t="s">
        <v>167</v>
      </c>
      <c r="B11" s="315"/>
      <c r="C11" s="315"/>
      <c r="D11" s="315"/>
      <c r="E11" s="315"/>
      <c r="F11" s="315"/>
      <c r="G11" s="315"/>
      <c r="H11" s="316"/>
    </row>
    <row r="12" spans="1:8" ht="15">
      <c r="A12" s="297" t="s">
        <v>168</v>
      </c>
      <c r="B12" s="298"/>
      <c r="C12" s="298"/>
      <c r="D12" s="298"/>
      <c r="E12" s="298"/>
      <c r="F12" s="298"/>
      <c r="G12" s="298"/>
      <c r="H12" s="299"/>
    </row>
    <row r="13" spans="1:8" ht="15">
      <c r="A13" s="297" t="s">
        <v>169</v>
      </c>
      <c r="B13" s="298"/>
      <c r="C13" s="298"/>
      <c r="D13" s="298"/>
      <c r="E13" s="298"/>
      <c r="F13" s="298"/>
      <c r="G13" s="298"/>
      <c r="H13" s="299"/>
    </row>
    <row r="14" spans="1:8" ht="15">
      <c r="A14" s="297" t="s">
        <v>170</v>
      </c>
      <c r="B14" s="298"/>
      <c r="C14" s="298"/>
      <c r="D14" s="298"/>
      <c r="E14" s="298"/>
      <c r="F14" s="298"/>
      <c r="G14" s="298"/>
      <c r="H14" s="299"/>
    </row>
    <row r="15" spans="1:8" ht="15">
      <c r="A15" s="297" t="s">
        <v>171</v>
      </c>
      <c r="B15" s="298"/>
      <c r="C15" s="298"/>
      <c r="D15" s="298"/>
      <c r="E15" s="298"/>
      <c r="F15" s="298"/>
      <c r="G15" s="298"/>
      <c r="H15" s="299"/>
    </row>
    <row r="16" spans="1:8" ht="15">
      <c r="A16" s="297" t="s">
        <v>172</v>
      </c>
      <c r="B16" s="298"/>
      <c r="C16" s="298"/>
      <c r="D16" s="298"/>
      <c r="E16" s="298"/>
      <c r="F16" s="298"/>
      <c r="G16" s="298"/>
      <c r="H16" s="299"/>
    </row>
    <row r="17" spans="1:8" ht="15">
      <c r="A17" s="297" t="s">
        <v>173</v>
      </c>
      <c r="B17" s="298"/>
      <c r="C17" s="298"/>
      <c r="D17" s="298"/>
      <c r="E17" s="298"/>
      <c r="F17" s="298"/>
      <c r="G17" s="298"/>
      <c r="H17" s="299"/>
    </row>
    <row r="18" spans="1:8" ht="15">
      <c r="A18" s="297" t="s">
        <v>174</v>
      </c>
      <c r="B18" s="298"/>
      <c r="C18" s="298"/>
      <c r="D18" s="298"/>
      <c r="E18" s="298"/>
      <c r="F18" s="298"/>
      <c r="G18" s="298"/>
      <c r="H18" s="299"/>
    </row>
    <row r="19" spans="1:8" ht="15.75" thickBot="1">
      <c r="A19" s="297" t="s">
        <v>175</v>
      </c>
      <c r="B19" s="300"/>
      <c r="C19" s="300"/>
      <c r="D19" s="300"/>
      <c r="E19" s="300"/>
      <c r="F19" s="300"/>
      <c r="G19" s="300"/>
      <c r="H19" s="299"/>
    </row>
    <row r="20" spans="1:8" ht="30">
      <c r="A20" s="84" t="s">
        <v>176</v>
      </c>
      <c r="B20" s="85" t="s">
        <v>177</v>
      </c>
      <c r="C20" s="85" t="s">
        <v>178</v>
      </c>
      <c r="D20" s="86" t="s">
        <v>179</v>
      </c>
      <c r="E20" s="86" t="s">
        <v>180</v>
      </c>
      <c r="F20" s="86" t="s">
        <v>181</v>
      </c>
      <c r="G20" s="86" t="s">
        <v>182</v>
      </c>
      <c r="H20" s="87" t="s">
        <v>183</v>
      </c>
    </row>
    <row r="21" spans="1:8" ht="75">
      <c r="A21" s="88">
        <v>1</v>
      </c>
      <c r="B21" s="89" t="s">
        <v>184</v>
      </c>
      <c r="C21" s="89" t="s">
        <v>185</v>
      </c>
      <c r="D21" s="90" t="s">
        <v>186</v>
      </c>
      <c r="E21" s="91">
        <v>1</v>
      </c>
      <c r="F21" s="91" t="s">
        <v>187</v>
      </c>
      <c r="G21" s="91">
        <v>1</v>
      </c>
      <c r="H21" s="92" t="s">
        <v>188</v>
      </c>
    </row>
    <row r="22" spans="1:8" ht="75">
      <c r="A22" s="88">
        <v>2</v>
      </c>
      <c r="B22" s="89" t="s">
        <v>189</v>
      </c>
      <c r="C22" s="89" t="s">
        <v>185</v>
      </c>
      <c r="D22" s="90" t="s">
        <v>186</v>
      </c>
      <c r="E22" s="91">
        <v>1</v>
      </c>
      <c r="F22" s="91" t="s">
        <v>187</v>
      </c>
      <c r="G22" s="91">
        <v>1</v>
      </c>
      <c r="H22" s="92" t="s">
        <v>188</v>
      </c>
    </row>
    <row r="23" spans="1:8" ht="75">
      <c r="A23" s="88">
        <v>3</v>
      </c>
      <c r="B23" s="89" t="s">
        <v>190</v>
      </c>
      <c r="C23" s="89" t="s">
        <v>191</v>
      </c>
      <c r="D23" s="90" t="s">
        <v>186</v>
      </c>
      <c r="E23" s="91">
        <v>1</v>
      </c>
      <c r="F23" s="91" t="s">
        <v>187</v>
      </c>
      <c r="G23" s="91">
        <v>1</v>
      </c>
      <c r="H23" s="92" t="s">
        <v>188</v>
      </c>
    </row>
    <row r="24" spans="1:8" ht="75">
      <c r="A24" s="88">
        <v>4</v>
      </c>
      <c r="B24" s="89" t="s">
        <v>192</v>
      </c>
      <c r="C24" s="89" t="s">
        <v>193</v>
      </c>
      <c r="D24" s="90" t="s">
        <v>186</v>
      </c>
      <c r="E24" s="91">
        <v>1</v>
      </c>
      <c r="F24" s="91" t="s">
        <v>187</v>
      </c>
      <c r="G24" s="91">
        <v>1</v>
      </c>
      <c r="H24" s="92" t="s">
        <v>188</v>
      </c>
    </row>
    <row r="25" spans="1:8" ht="60">
      <c r="A25" s="88">
        <v>5</v>
      </c>
      <c r="B25" s="89" t="s">
        <v>194</v>
      </c>
      <c r="C25" s="89" t="s">
        <v>195</v>
      </c>
      <c r="D25" s="90" t="s">
        <v>196</v>
      </c>
      <c r="E25" s="91">
        <v>1</v>
      </c>
      <c r="F25" s="91" t="s">
        <v>187</v>
      </c>
      <c r="G25" s="91">
        <v>12</v>
      </c>
      <c r="H25" s="92" t="s">
        <v>197</v>
      </c>
    </row>
    <row r="26" spans="1:8" ht="60">
      <c r="A26" s="88">
        <v>6</v>
      </c>
      <c r="B26" s="89" t="s">
        <v>194</v>
      </c>
      <c r="C26" s="89" t="s">
        <v>198</v>
      </c>
      <c r="D26" s="90" t="s">
        <v>196</v>
      </c>
      <c r="E26" s="91">
        <v>1</v>
      </c>
      <c r="F26" s="91" t="s">
        <v>187</v>
      </c>
      <c r="G26" s="91">
        <v>4</v>
      </c>
      <c r="H26" s="92" t="s">
        <v>197</v>
      </c>
    </row>
    <row r="27" spans="1:8" ht="30">
      <c r="A27" s="88">
        <v>7</v>
      </c>
      <c r="B27" s="93" t="s">
        <v>199</v>
      </c>
      <c r="C27" s="93" t="s">
        <v>200</v>
      </c>
      <c r="D27" s="90" t="s">
        <v>196</v>
      </c>
      <c r="E27" s="91">
        <v>1</v>
      </c>
      <c r="F27" s="91" t="s">
        <v>187</v>
      </c>
      <c r="G27" s="91">
        <v>1</v>
      </c>
      <c r="H27" s="92" t="s">
        <v>201</v>
      </c>
    </row>
    <row r="28" spans="1:8" ht="120">
      <c r="A28" s="88">
        <v>8</v>
      </c>
      <c r="B28" s="89" t="s">
        <v>202</v>
      </c>
      <c r="C28" s="89" t="s">
        <v>203</v>
      </c>
      <c r="D28" s="90" t="s">
        <v>196</v>
      </c>
      <c r="E28" s="91">
        <v>1</v>
      </c>
      <c r="F28" s="91" t="s">
        <v>187</v>
      </c>
      <c r="G28" s="91">
        <v>24</v>
      </c>
      <c r="H28" s="92" t="s">
        <v>204</v>
      </c>
    </row>
    <row r="29" spans="1:8" ht="105.75" thickBot="1">
      <c r="A29" s="94">
        <v>9</v>
      </c>
      <c r="B29" s="95" t="s">
        <v>205</v>
      </c>
      <c r="C29" s="95" t="s">
        <v>206</v>
      </c>
      <c r="D29" s="96" t="s">
        <v>196</v>
      </c>
      <c r="E29" s="97">
        <v>1</v>
      </c>
      <c r="F29" s="97" t="s">
        <v>187</v>
      </c>
      <c r="G29" s="97">
        <v>24</v>
      </c>
      <c r="H29" s="98" t="s">
        <v>207</v>
      </c>
    </row>
    <row r="30" spans="1:8" ht="21.75" thickBot="1">
      <c r="A30" s="301" t="s">
        <v>208</v>
      </c>
      <c r="B30" s="302"/>
      <c r="C30" s="302"/>
      <c r="D30" s="302"/>
      <c r="E30" s="302"/>
      <c r="F30" s="302"/>
      <c r="G30" s="302"/>
      <c r="H30" s="303"/>
    </row>
    <row r="31" spans="1:8" ht="15">
      <c r="A31" s="292" t="s">
        <v>167</v>
      </c>
      <c r="B31" s="304"/>
      <c r="C31" s="304"/>
      <c r="D31" s="304"/>
      <c r="E31" s="304"/>
      <c r="F31" s="304"/>
      <c r="G31" s="304"/>
      <c r="H31" s="304"/>
    </row>
    <row r="32" spans="1:8" ht="15">
      <c r="A32" s="273" t="s">
        <v>209</v>
      </c>
      <c r="B32" s="305"/>
      <c r="C32" s="305"/>
      <c r="D32" s="305"/>
      <c r="E32" s="305"/>
      <c r="F32" s="305"/>
      <c r="G32" s="305"/>
      <c r="H32" s="305"/>
    </row>
    <row r="33" spans="1:8" ht="15">
      <c r="A33" s="273" t="s">
        <v>169</v>
      </c>
      <c r="B33" s="305"/>
      <c r="C33" s="305"/>
      <c r="D33" s="305"/>
      <c r="E33" s="305"/>
      <c r="F33" s="305"/>
      <c r="G33" s="305"/>
      <c r="H33" s="305"/>
    </row>
    <row r="34" spans="1:8" ht="15">
      <c r="A34" s="273" t="s">
        <v>210</v>
      </c>
      <c r="B34" s="305"/>
      <c r="C34" s="305"/>
      <c r="D34" s="305"/>
      <c r="E34" s="305"/>
      <c r="F34" s="305"/>
      <c r="G34" s="305"/>
      <c r="H34" s="305"/>
    </row>
    <row r="35" spans="1:8" ht="15">
      <c r="A35" s="273" t="s">
        <v>211</v>
      </c>
      <c r="B35" s="305"/>
      <c r="C35" s="305"/>
      <c r="D35" s="305"/>
      <c r="E35" s="305"/>
      <c r="F35" s="305"/>
      <c r="G35" s="305"/>
      <c r="H35" s="305"/>
    </row>
    <row r="36" spans="1:8" ht="15">
      <c r="A36" s="273" t="s">
        <v>172</v>
      </c>
      <c r="B36" s="305"/>
      <c r="C36" s="305"/>
      <c r="D36" s="305"/>
      <c r="E36" s="305"/>
      <c r="F36" s="305"/>
      <c r="G36" s="305"/>
      <c r="H36" s="305"/>
    </row>
    <row r="37" spans="1:8" ht="15">
      <c r="A37" s="273" t="s">
        <v>173</v>
      </c>
      <c r="B37" s="305"/>
      <c r="C37" s="305"/>
      <c r="D37" s="305"/>
      <c r="E37" s="305"/>
      <c r="F37" s="305"/>
      <c r="G37" s="305"/>
      <c r="H37" s="305"/>
    </row>
    <row r="38" spans="1:8" ht="15">
      <c r="A38" s="273" t="s">
        <v>174</v>
      </c>
      <c r="B38" s="305"/>
      <c r="C38" s="305"/>
      <c r="D38" s="305"/>
      <c r="E38" s="305"/>
      <c r="F38" s="305"/>
      <c r="G38" s="305"/>
      <c r="H38" s="305"/>
    </row>
    <row r="39" spans="1:8" ht="15.75" thickBot="1">
      <c r="A39" s="275" t="s">
        <v>175</v>
      </c>
      <c r="B39" s="296"/>
      <c r="C39" s="296"/>
      <c r="D39" s="296"/>
      <c r="E39" s="296"/>
      <c r="F39" s="296"/>
      <c r="G39" s="296"/>
      <c r="H39" s="296"/>
    </row>
    <row r="40" spans="1:8" ht="45">
      <c r="A40" s="99" t="s">
        <v>176</v>
      </c>
      <c r="B40" s="100" t="s">
        <v>177</v>
      </c>
      <c r="C40" s="100" t="s">
        <v>178</v>
      </c>
      <c r="D40" s="100" t="s">
        <v>179</v>
      </c>
      <c r="E40" s="100" t="s">
        <v>180</v>
      </c>
      <c r="F40" s="100" t="s">
        <v>181</v>
      </c>
      <c r="G40" s="100" t="s">
        <v>182</v>
      </c>
      <c r="H40" s="101" t="s">
        <v>212</v>
      </c>
    </row>
    <row r="41" spans="1:8" ht="30">
      <c r="A41" s="88">
        <v>1</v>
      </c>
      <c r="B41" s="89" t="s">
        <v>213</v>
      </c>
      <c r="C41" s="89" t="s">
        <v>214</v>
      </c>
      <c r="D41" s="102" t="s">
        <v>215</v>
      </c>
      <c r="E41" s="102">
        <v>1</v>
      </c>
      <c r="F41" s="102" t="s">
        <v>216</v>
      </c>
      <c r="G41" s="102">
        <v>12</v>
      </c>
      <c r="H41" s="92" t="s">
        <v>217</v>
      </c>
    </row>
    <row r="42" spans="1:8" ht="30">
      <c r="A42" s="94">
        <v>2</v>
      </c>
      <c r="B42" s="93" t="s">
        <v>199</v>
      </c>
      <c r="C42" s="93" t="s">
        <v>218</v>
      </c>
      <c r="D42" s="102" t="s">
        <v>215</v>
      </c>
      <c r="E42" s="103">
        <v>1</v>
      </c>
      <c r="F42" s="102" t="s">
        <v>216</v>
      </c>
      <c r="G42" s="103">
        <v>1</v>
      </c>
      <c r="H42" s="104" t="s">
        <v>217</v>
      </c>
    </row>
    <row r="43" spans="1:8" ht="30.75" thickBot="1">
      <c r="A43" s="105">
        <v>3</v>
      </c>
      <c r="B43" s="106" t="s">
        <v>219</v>
      </c>
      <c r="C43" s="106" t="s">
        <v>220</v>
      </c>
      <c r="D43" s="107" t="s">
        <v>215</v>
      </c>
      <c r="E43" s="107">
        <v>1</v>
      </c>
      <c r="F43" s="107" t="s">
        <v>187</v>
      </c>
      <c r="G43" s="107">
        <v>13</v>
      </c>
      <c r="H43" s="108"/>
    </row>
    <row r="44" spans="1:8" ht="21" thickBot="1">
      <c r="A44" s="289" t="s">
        <v>221</v>
      </c>
      <c r="B44" s="290"/>
      <c r="C44" s="290"/>
      <c r="D44" s="290"/>
      <c r="E44" s="290"/>
      <c r="F44" s="290"/>
      <c r="G44" s="290"/>
      <c r="H44" s="291"/>
    </row>
    <row r="45" spans="1:8" ht="14.25">
      <c r="A45" s="292" t="s">
        <v>167</v>
      </c>
      <c r="B45" s="292"/>
      <c r="C45" s="292"/>
      <c r="D45" s="292"/>
      <c r="E45" s="292"/>
      <c r="F45" s="292"/>
      <c r="G45" s="292"/>
      <c r="H45" s="292"/>
    </row>
    <row r="46" spans="1:8" ht="15">
      <c r="A46" s="273" t="s">
        <v>222</v>
      </c>
      <c r="B46" s="273"/>
      <c r="C46" s="273"/>
      <c r="D46" s="273"/>
      <c r="E46" s="273"/>
      <c r="F46" s="273"/>
      <c r="G46" s="273"/>
      <c r="H46" s="273"/>
    </row>
    <row r="47" spans="1:8" ht="15">
      <c r="A47" s="273" t="s">
        <v>169</v>
      </c>
      <c r="B47" s="273"/>
      <c r="C47" s="273"/>
      <c r="D47" s="273"/>
      <c r="E47" s="273"/>
      <c r="F47" s="273"/>
      <c r="G47" s="273"/>
      <c r="H47" s="273"/>
    </row>
    <row r="48" spans="1:8" ht="15">
      <c r="A48" s="273" t="s">
        <v>210</v>
      </c>
      <c r="B48" s="273"/>
      <c r="C48" s="273"/>
      <c r="D48" s="273"/>
      <c r="E48" s="273"/>
      <c r="F48" s="273"/>
      <c r="G48" s="273"/>
      <c r="H48" s="273"/>
    </row>
    <row r="49" spans="1:8" ht="15">
      <c r="A49" s="273" t="s">
        <v>223</v>
      </c>
      <c r="B49" s="273"/>
      <c r="C49" s="273"/>
      <c r="D49" s="273"/>
      <c r="E49" s="273"/>
      <c r="F49" s="273"/>
      <c r="G49" s="273"/>
      <c r="H49" s="273"/>
    </row>
    <row r="50" spans="1:8" ht="15">
      <c r="A50" s="273" t="s">
        <v>172</v>
      </c>
      <c r="B50" s="273"/>
      <c r="C50" s="273"/>
      <c r="D50" s="273"/>
      <c r="E50" s="273"/>
      <c r="F50" s="273"/>
      <c r="G50" s="273"/>
      <c r="H50" s="273"/>
    </row>
    <row r="51" spans="1:8" ht="15">
      <c r="A51" s="273" t="s">
        <v>224</v>
      </c>
      <c r="B51" s="274"/>
      <c r="C51" s="274"/>
      <c r="D51" s="274"/>
      <c r="E51" s="274"/>
      <c r="F51" s="274"/>
      <c r="G51" s="274"/>
      <c r="H51" s="274"/>
    </row>
    <row r="52" spans="1:8" ht="15">
      <c r="A52" s="273" t="s">
        <v>174</v>
      </c>
      <c r="B52" s="273"/>
      <c r="C52" s="273"/>
      <c r="D52" s="273"/>
      <c r="E52" s="273"/>
      <c r="F52" s="273"/>
      <c r="G52" s="273"/>
      <c r="H52" s="273"/>
    </row>
    <row r="53" spans="1:8" ht="15.75" thickBot="1">
      <c r="A53" s="275" t="s">
        <v>175</v>
      </c>
      <c r="B53" s="275"/>
      <c r="C53" s="275"/>
      <c r="D53" s="275"/>
      <c r="E53" s="275"/>
      <c r="F53" s="275"/>
      <c r="G53" s="275"/>
      <c r="H53" s="275"/>
    </row>
    <row r="54" spans="1:8" ht="45.75" thickBot="1">
      <c r="A54" s="99" t="s">
        <v>176</v>
      </c>
      <c r="B54" s="100" t="s">
        <v>177</v>
      </c>
      <c r="C54" s="100" t="s">
        <v>178</v>
      </c>
      <c r="D54" s="100" t="s">
        <v>179</v>
      </c>
      <c r="E54" s="100" t="s">
        <v>180</v>
      </c>
      <c r="F54" s="100" t="s">
        <v>181</v>
      </c>
      <c r="G54" s="100" t="s">
        <v>182</v>
      </c>
      <c r="H54" s="101" t="s">
        <v>212</v>
      </c>
    </row>
    <row r="55" spans="1:8" ht="45">
      <c r="A55" s="99" t="s">
        <v>176</v>
      </c>
      <c r="B55" s="100" t="s">
        <v>177</v>
      </c>
      <c r="C55" s="100" t="s">
        <v>178</v>
      </c>
      <c r="D55" s="100" t="s">
        <v>179</v>
      </c>
      <c r="E55" s="100" t="s">
        <v>180</v>
      </c>
      <c r="F55" s="100" t="s">
        <v>181</v>
      </c>
      <c r="G55" s="100" t="s">
        <v>182</v>
      </c>
      <c r="H55" s="101" t="s">
        <v>212</v>
      </c>
    </row>
    <row r="56" spans="1:8" ht="30">
      <c r="A56" s="88">
        <v>1</v>
      </c>
      <c r="B56" s="89" t="s">
        <v>213</v>
      </c>
      <c r="C56" s="89" t="s">
        <v>214</v>
      </c>
      <c r="D56" s="102" t="s">
        <v>215</v>
      </c>
      <c r="E56" s="102">
        <v>1</v>
      </c>
      <c r="F56" s="102" t="s">
        <v>216</v>
      </c>
      <c r="G56" s="102">
        <v>20</v>
      </c>
      <c r="H56" s="92" t="s">
        <v>217</v>
      </c>
    </row>
    <row r="57" spans="1:8" ht="30">
      <c r="A57" s="88">
        <v>2</v>
      </c>
      <c r="B57" s="89" t="s">
        <v>225</v>
      </c>
      <c r="C57" s="89" t="s">
        <v>218</v>
      </c>
      <c r="D57" s="102" t="s">
        <v>215</v>
      </c>
      <c r="E57" s="102">
        <v>1</v>
      </c>
      <c r="F57" s="102" t="s">
        <v>187</v>
      </c>
      <c r="G57" s="102">
        <v>2</v>
      </c>
      <c r="H57" s="104" t="s">
        <v>217</v>
      </c>
    </row>
    <row r="58" spans="1:8" ht="30">
      <c r="A58" s="109">
        <v>3</v>
      </c>
      <c r="B58" s="110" t="s">
        <v>199</v>
      </c>
      <c r="C58" s="110" t="s">
        <v>226</v>
      </c>
      <c r="D58" s="111" t="s">
        <v>215</v>
      </c>
      <c r="E58" s="111">
        <v>1</v>
      </c>
      <c r="F58" s="111" t="s">
        <v>187</v>
      </c>
      <c r="G58" s="111">
        <v>13</v>
      </c>
      <c r="H58" s="112" t="s">
        <v>217</v>
      </c>
    </row>
    <row r="59" spans="1:8" ht="30">
      <c r="A59" s="88">
        <v>4</v>
      </c>
      <c r="B59" s="89" t="s">
        <v>227</v>
      </c>
      <c r="C59" s="89" t="s">
        <v>228</v>
      </c>
      <c r="D59" s="111" t="s">
        <v>215</v>
      </c>
      <c r="E59" s="102">
        <v>1</v>
      </c>
      <c r="F59" s="102" t="s">
        <v>187</v>
      </c>
      <c r="G59" s="102">
        <v>2</v>
      </c>
      <c r="H59" s="112" t="s">
        <v>217</v>
      </c>
    </row>
    <row r="60" spans="1:8" ht="30">
      <c r="A60" s="88">
        <v>5</v>
      </c>
      <c r="B60" s="89" t="s">
        <v>219</v>
      </c>
      <c r="C60" s="89" t="s">
        <v>220</v>
      </c>
      <c r="D60" s="102" t="s">
        <v>215</v>
      </c>
      <c r="E60" s="102">
        <v>1</v>
      </c>
      <c r="F60" s="102" t="s">
        <v>187</v>
      </c>
      <c r="G60" s="102">
        <v>45</v>
      </c>
      <c r="H60" s="113"/>
    </row>
    <row r="61" spans="1:8" ht="15">
      <c r="A61" s="109">
        <v>6</v>
      </c>
      <c r="B61" s="89" t="s">
        <v>229</v>
      </c>
      <c r="C61" s="89" t="s">
        <v>230</v>
      </c>
      <c r="D61" s="102" t="s">
        <v>215</v>
      </c>
      <c r="E61" s="102">
        <v>1</v>
      </c>
      <c r="F61" s="102" t="s">
        <v>187</v>
      </c>
      <c r="G61" s="102">
        <v>2</v>
      </c>
      <c r="H61" s="113"/>
    </row>
    <row r="62" spans="1:8" ht="15.75" thickBot="1">
      <c r="A62" s="105">
        <v>7</v>
      </c>
      <c r="B62" s="106" t="s">
        <v>231</v>
      </c>
      <c r="C62" s="106" t="s">
        <v>232</v>
      </c>
      <c r="D62" s="107" t="s">
        <v>233</v>
      </c>
      <c r="E62" s="107">
        <v>1</v>
      </c>
      <c r="F62" s="107" t="s">
        <v>187</v>
      </c>
      <c r="G62" s="107">
        <v>2</v>
      </c>
      <c r="H62" s="108"/>
    </row>
    <row r="63" spans="1:8" ht="21" thickBot="1">
      <c r="A63" s="293" t="s">
        <v>234</v>
      </c>
      <c r="B63" s="294"/>
      <c r="C63" s="294"/>
      <c r="D63" s="294"/>
      <c r="E63" s="294"/>
      <c r="F63" s="294"/>
      <c r="G63" s="294"/>
      <c r="H63" s="295"/>
    </row>
    <row r="64" spans="1:8" ht="45">
      <c r="A64" s="114" t="s">
        <v>176</v>
      </c>
      <c r="B64" s="100" t="s">
        <v>177</v>
      </c>
      <c r="C64" s="100" t="s">
        <v>178</v>
      </c>
      <c r="D64" s="100" t="s">
        <v>179</v>
      </c>
      <c r="E64" s="100" t="s">
        <v>180</v>
      </c>
      <c r="F64" s="100" t="s">
        <v>181</v>
      </c>
      <c r="G64" s="100" t="s">
        <v>182</v>
      </c>
      <c r="H64" s="101" t="s">
        <v>212</v>
      </c>
    </row>
    <row r="65" spans="1:8" ht="15">
      <c r="A65" s="88">
        <v>1</v>
      </c>
      <c r="B65" s="115" t="s">
        <v>235</v>
      </c>
      <c r="C65" s="89" t="s">
        <v>236</v>
      </c>
      <c r="D65" s="102" t="s">
        <v>237</v>
      </c>
      <c r="E65" s="102">
        <v>2</v>
      </c>
      <c r="F65" s="102" t="s">
        <v>187</v>
      </c>
      <c r="G65" s="102">
        <f>E65</f>
        <v>2</v>
      </c>
      <c r="H65" s="113"/>
    </row>
    <row r="66" spans="1:8" ht="45.75" thickBot="1">
      <c r="A66" s="105">
        <v>2</v>
      </c>
      <c r="B66" s="116" t="s">
        <v>238</v>
      </c>
      <c r="C66" s="117"/>
      <c r="D66" s="107" t="s">
        <v>237</v>
      </c>
      <c r="E66" s="107">
        <v>1</v>
      </c>
      <c r="F66" s="107" t="s">
        <v>187</v>
      </c>
      <c r="G66" s="107">
        <v>2</v>
      </c>
      <c r="H66" s="118" t="s">
        <v>239</v>
      </c>
    </row>
    <row r="67" spans="1:8" ht="20.25">
      <c r="A67" s="279" t="s">
        <v>240</v>
      </c>
      <c r="B67" s="280"/>
      <c r="C67" s="280"/>
      <c r="D67" s="280"/>
      <c r="E67" s="280"/>
      <c r="F67" s="280"/>
      <c r="G67" s="280"/>
      <c r="H67" s="280"/>
    </row>
    <row r="68" spans="1:8" ht="15">
      <c r="A68" s="283" t="s">
        <v>167</v>
      </c>
      <c r="B68" s="274"/>
      <c r="C68" s="274"/>
      <c r="D68" s="274"/>
      <c r="E68" s="274"/>
      <c r="F68" s="274"/>
      <c r="G68" s="274"/>
      <c r="H68" s="274"/>
    </row>
    <row r="69" spans="1:8" ht="15">
      <c r="A69" s="273" t="s">
        <v>241</v>
      </c>
      <c r="B69" s="274"/>
      <c r="C69" s="274"/>
      <c r="D69" s="274"/>
      <c r="E69" s="274"/>
      <c r="F69" s="274"/>
      <c r="G69" s="274"/>
      <c r="H69" s="274"/>
    </row>
    <row r="70" spans="1:8" ht="15">
      <c r="A70" s="273" t="s">
        <v>242</v>
      </c>
      <c r="B70" s="274"/>
      <c r="C70" s="274"/>
      <c r="D70" s="274"/>
      <c r="E70" s="274"/>
      <c r="F70" s="274"/>
      <c r="G70" s="274"/>
      <c r="H70" s="274"/>
    </row>
    <row r="71" spans="1:8" ht="15">
      <c r="A71" s="273" t="s">
        <v>170</v>
      </c>
      <c r="B71" s="274"/>
      <c r="C71" s="274"/>
      <c r="D71" s="274"/>
      <c r="E71" s="274"/>
      <c r="F71" s="274"/>
      <c r="G71" s="274"/>
      <c r="H71" s="274"/>
    </row>
    <row r="72" spans="1:8" ht="15">
      <c r="A72" s="273" t="s">
        <v>243</v>
      </c>
      <c r="B72" s="274"/>
      <c r="C72" s="274"/>
      <c r="D72" s="274"/>
      <c r="E72" s="274"/>
      <c r="F72" s="274"/>
      <c r="G72" s="274"/>
      <c r="H72" s="274"/>
    </row>
    <row r="73" spans="1:8" ht="15">
      <c r="A73" s="273" t="s">
        <v>172</v>
      </c>
      <c r="B73" s="274"/>
      <c r="C73" s="274"/>
      <c r="D73" s="274"/>
      <c r="E73" s="274"/>
      <c r="F73" s="274"/>
      <c r="G73" s="274"/>
      <c r="H73" s="274"/>
    </row>
    <row r="74" spans="1:8" ht="15">
      <c r="A74" s="273" t="s">
        <v>244</v>
      </c>
      <c r="B74" s="274"/>
      <c r="C74" s="274"/>
      <c r="D74" s="274"/>
      <c r="E74" s="274"/>
      <c r="F74" s="274"/>
      <c r="G74" s="274"/>
      <c r="H74" s="274"/>
    </row>
    <row r="75" spans="1:8" ht="15">
      <c r="A75" s="273" t="s">
        <v>174</v>
      </c>
      <c r="B75" s="274"/>
      <c r="C75" s="274"/>
      <c r="D75" s="274"/>
      <c r="E75" s="274"/>
      <c r="F75" s="274"/>
      <c r="G75" s="274"/>
      <c r="H75" s="274"/>
    </row>
    <row r="76" spans="1:8" ht="15.75" thickBot="1">
      <c r="A76" s="284" t="s">
        <v>175</v>
      </c>
      <c r="B76" s="285"/>
      <c r="C76" s="285"/>
      <c r="D76" s="285"/>
      <c r="E76" s="285"/>
      <c r="F76" s="285"/>
      <c r="G76" s="285"/>
      <c r="H76" s="286"/>
    </row>
    <row r="77" spans="1:8" ht="45">
      <c r="A77" s="114" t="s">
        <v>176</v>
      </c>
      <c r="B77" s="100" t="s">
        <v>177</v>
      </c>
      <c r="C77" s="100" t="s">
        <v>178</v>
      </c>
      <c r="D77" s="100" t="s">
        <v>179</v>
      </c>
      <c r="E77" s="100" t="s">
        <v>180</v>
      </c>
      <c r="F77" s="100" t="s">
        <v>181</v>
      </c>
      <c r="G77" s="100" t="s">
        <v>182</v>
      </c>
      <c r="H77" s="101" t="s">
        <v>212</v>
      </c>
    </row>
    <row r="78" spans="1:8" ht="30">
      <c r="A78" s="119">
        <v>1</v>
      </c>
      <c r="B78" s="89" t="s">
        <v>245</v>
      </c>
      <c r="C78" s="89" t="s">
        <v>246</v>
      </c>
      <c r="D78" s="102" t="s">
        <v>247</v>
      </c>
      <c r="E78" s="102">
        <v>2</v>
      </c>
      <c r="F78" s="102" t="s">
        <v>187</v>
      </c>
      <c r="G78" s="102">
        <f>E78</f>
        <v>2</v>
      </c>
      <c r="H78" s="113"/>
    </row>
    <row r="79" spans="1:8" ht="15">
      <c r="A79" s="119">
        <v>2</v>
      </c>
      <c r="B79" s="89" t="s">
        <v>248</v>
      </c>
      <c r="C79" s="89" t="s">
        <v>249</v>
      </c>
      <c r="D79" s="102" t="s">
        <v>247</v>
      </c>
      <c r="E79" s="102">
        <v>2</v>
      </c>
      <c r="F79" s="102" t="s">
        <v>187</v>
      </c>
      <c r="G79" s="102">
        <f>E79</f>
        <v>2</v>
      </c>
      <c r="H79" s="113"/>
    </row>
    <row r="80" spans="1:8" ht="30">
      <c r="A80" s="119">
        <v>3</v>
      </c>
      <c r="B80" s="120" t="s">
        <v>250</v>
      </c>
      <c r="C80" s="89" t="s">
        <v>251</v>
      </c>
      <c r="D80" s="102" t="s">
        <v>247</v>
      </c>
      <c r="E80" s="102">
        <v>1</v>
      </c>
      <c r="F80" s="102" t="s">
        <v>187</v>
      </c>
      <c r="G80" s="102">
        <v>1</v>
      </c>
      <c r="H80" s="113"/>
    </row>
    <row r="81" spans="1:8" ht="15">
      <c r="A81" s="119">
        <v>4</v>
      </c>
      <c r="B81" s="121" t="s">
        <v>252</v>
      </c>
      <c r="C81" s="89" t="s">
        <v>253</v>
      </c>
      <c r="D81" s="102" t="s">
        <v>247</v>
      </c>
      <c r="E81" s="102">
        <v>1</v>
      </c>
      <c r="F81" s="102" t="s">
        <v>187</v>
      </c>
      <c r="G81" s="102">
        <v>1</v>
      </c>
      <c r="H81" s="113"/>
    </row>
    <row r="82" spans="1:8" ht="15">
      <c r="A82" s="119">
        <v>5</v>
      </c>
      <c r="B82" s="121" t="s">
        <v>254</v>
      </c>
      <c r="C82" s="89" t="s">
        <v>255</v>
      </c>
      <c r="D82" s="102" t="s">
        <v>247</v>
      </c>
      <c r="E82" s="102">
        <v>1</v>
      </c>
      <c r="F82" s="102" t="s">
        <v>187</v>
      </c>
      <c r="G82" s="102">
        <f>E82</f>
        <v>1</v>
      </c>
      <c r="H82" s="113"/>
    </row>
    <row r="83" spans="1:8" ht="30">
      <c r="A83" s="119">
        <v>6</v>
      </c>
      <c r="B83" s="122" t="s">
        <v>213</v>
      </c>
      <c r="C83" s="122" t="s">
        <v>214</v>
      </c>
      <c r="D83" s="123" t="s">
        <v>215</v>
      </c>
      <c r="E83" s="123">
        <v>1</v>
      </c>
      <c r="F83" s="123" t="s">
        <v>187</v>
      </c>
      <c r="G83" s="123">
        <v>25</v>
      </c>
      <c r="H83" s="124" t="s">
        <v>217</v>
      </c>
    </row>
    <row r="84" spans="1:8" ht="30">
      <c r="A84" s="119">
        <v>7</v>
      </c>
      <c r="B84" s="125" t="s">
        <v>199</v>
      </c>
      <c r="C84" s="126" t="s">
        <v>256</v>
      </c>
      <c r="D84" s="102" t="s">
        <v>215</v>
      </c>
      <c r="E84" s="102">
        <v>1</v>
      </c>
      <c r="F84" s="102" t="s">
        <v>187</v>
      </c>
      <c r="G84" s="102">
        <v>11</v>
      </c>
      <c r="H84" s="113" t="s">
        <v>217</v>
      </c>
    </row>
    <row r="85" spans="1:8" ht="30">
      <c r="A85" s="119">
        <v>8</v>
      </c>
      <c r="B85" s="121" t="s">
        <v>205</v>
      </c>
      <c r="C85" s="89" t="s">
        <v>257</v>
      </c>
      <c r="D85" s="102" t="s">
        <v>215</v>
      </c>
      <c r="E85" s="102">
        <v>1</v>
      </c>
      <c r="F85" s="102" t="s">
        <v>187</v>
      </c>
      <c r="G85" s="102">
        <v>36</v>
      </c>
      <c r="H85" s="113" t="s">
        <v>217</v>
      </c>
    </row>
    <row r="86" spans="1:8" ht="45">
      <c r="A86" s="119">
        <v>9</v>
      </c>
      <c r="B86" s="121" t="s">
        <v>258</v>
      </c>
      <c r="C86" s="89" t="s">
        <v>259</v>
      </c>
      <c r="D86" s="102" t="s">
        <v>215</v>
      </c>
      <c r="E86" s="102">
        <v>1</v>
      </c>
      <c r="F86" s="102" t="s">
        <v>187</v>
      </c>
      <c r="G86" s="102">
        <v>1</v>
      </c>
      <c r="H86" s="113"/>
    </row>
    <row r="87" spans="1:8" ht="75">
      <c r="A87" s="119">
        <v>10</v>
      </c>
      <c r="B87" s="127" t="s">
        <v>260</v>
      </c>
      <c r="C87" s="127" t="s">
        <v>261</v>
      </c>
      <c r="D87" s="123" t="s">
        <v>215</v>
      </c>
      <c r="E87" s="123">
        <v>1</v>
      </c>
      <c r="F87" s="123" t="s">
        <v>187</v>
      </c>
      <c r="G87" s="123">
        <v>1</v>
      </c>
      <c r="H87" s="113" t="s">
        <v>262</v>
      </c>
    </row>
    <row r="88" spans="1:8" ht="15.75" thickBot="1">
      <c r="A88" s="128">
        <v>11</v>
      </c>
      <c r="B88" s="129" t="s">
        <v>231</v>
      </c>
      <c r="C88" s="106" t="s">
        <v>232</v>
      </c>
      <c r="D88" s="107" t="s">
        <v>233</v>
      </c>
      <c r="E88" s="107">
        <v>1</v>
      </c>
      <c r="F88" s="107" t="s">
        <v>187</v>
      </c>
      <c r="G88" s="107">
        <v>2</v>
      </c>
      <c r="H88" s="108"/>
    </row>
    <row r="89" spans="1:8" ht="21" thickBot="1">
      <c r="A89" s="287" t="s">
        <v>234</v>
      </c>
      <c r="B89" s="288"/>
      <c r="C89" s="288"/>
      <c r="D89" s="288"/>
      <c r="E89" s="288"/>
      <c r="F89" s="288"/>
      <c r="G89" s="288"/>
      <c r="H89" s="288"/>
    </row>
    <row r="90" spans="1:8" ht="45">
      <c r="A90" s="114" t="s">
        <v>176</v>
      </c>
      <c r="B90" s="100" t="s">
        <v>177</v>
      </c>
      <c r="C90" s="100" t="s">
        <v>178</v>
      </c>
      <c r="D90" s="100" t="s">
        <v>179</v>
      </c>
      <c r="E90" s="100" t="s">
        <v>180</v>
      </c>
      <c r="F90" s="100" t="s">
        <v>181</v>
      </c>
      <c r="G90" s="100" t="s">
        <v>182</v>
      </c>
      <c r="H90" s="101" t="s">
        <v>212</v>
      </c>
    </row>
    <row r="91" spans="1:8" ht="15">
      <c r="A91" s="88">
        <v>1</v>
      </c>
      <c r="B91" s="115" t="s">
        <v>235</v>
      </c>
      <c r="C91" s="89" t="s">
        <v>236</v>
      </c>
      <c r="D91" s="102" t="s">
        <v>237</v>
      </c>
      <c r="E91" s="102">
        <v>1</v>
      </c>
      <c r="F91" s="102" t="s">
        <v>187</v>
      </c>
      <c r="G91" s="102">
        <f>E91</f>
        <v>1</v>
      </c>
      <c r="H91" s="113"/>
    </row>
    <row r="92" spans="1:8" ht="45.75" thickBot="1">
      <c r="A92" s="105">
        <v>2</v>
      </c>
      <c r="B92" s="116" t="s">
        <v>238</v>
      </c>
      <c r="C92" s="117"/>
      <c r="D92" s="107" t="s">
        <v>237</v>
      </c>
      <c r="E92" s="107">
        <v>1</v>
      </c>
      <c r="F92" s="107" t="s">
        <v>187</v>
      </c>
      <c r="G92" s="107">
        <v>1</v>
      </c>
      <c r="H92" s="118" t="s">
        <v>239</v>
      </c>
    </row>
    <row r="93" spans="1:8" ht="20.25">
      <c r="A93" s="279" t="s">
        <v>263</v>
      </c>
      <c r="B93" s="280"/>
      <c r="C93" s="280"/>
      <c r="D93" s="280"/>
      <c r="E93" s="280"/>
      <c r="F93" s="280"/>
      <c r="G93" s="280"/>
      <c r="H93" s="280"/>
    </row>
    <row r="94" spans="1:8" ht="15">
      <c r="A94" s="283" t="s">
        <v>167</v>
      </c>
      <c r="B94" s="274"/>
      <c r="C94" s="274"/>
      <c r="D94" s="274"/>
      <c r="E94" s="274"/>
      <c r="F94" s="274"/>
      <c r="G94" s="274"/>
      <c r="H94" s="274"/>
    </row>
    <row r="95" spans="1:8" ht="15">
      <c r="A95" s="273" t="s">
        <v>264</v>
      </c>
      <c r="B95" s="274"/>
      <c r="C95" s="274"/>
      <c r="D95" s="274"/>
      <c r="E95" s="274"/>
      <c r="F95" s="274"/>
      <c r="G95" s="274"/>
      <c r="H95" s="274"/>
    </row>
    <row r="96" spans="1:8" ht="15">
      <c r="A96" s="273" t="s">
        <v>242</v>
      </c>
      <c r="B96" s="274"/>
      <c r="C96" s="274"/>
      <c r="D96" s="274"/>
      <c r="E96" s="274"/>
      <c r="F96" s="274"/>
      <c r="G96" s="274"/>
      <c r="H96" s="274"/>
    </row>
    <row r="97" spans="1:8" ht="15">
      <c r="A97" s="273" t="s">
        <v>210</v>
      </c>
      <c r="B97" s="274"/>
      <c r="C97" s="274"/>
      <c r="D97" s="274"/>
      <c r="E97" s="274"/>
      <c r="F97" s="274"/>
      <c r="G97" s="274"/>
      <c r="H97" s="274"/>
    </row>
    <row r="98" spans="1:8" ht="15">
      <c r="A98" s="273" t="s">
        <v>265</v>
      </c>
      <c r="B98" s="274"/>
      <c r="C98" s="274"/>
      <c r="D98" s="274"/>
      <c r="E98" s="274"/>
      <c r="F98" s="274"/>
      <c r="G98" s="274"/>
      <c r="H98" s="274"/>
    </row>
    <row r="99" spans="1:8" ht="15">
      <c r="A99" s="273" t="s">
        <v>172</v>
      </c>
      <c r="B99" s="274"/>
      <c r="C99" s="274"/>
      <c r="D99" s="274"/>
      <c r="E99" s="274"/>
      <c r="F99" s="274"/>
      <c r="G99" s="274"/>
      <c r="H99" s="274"/>
    </row>
    <row r="100" spans="1:8" ht="15">
      <c r="A100" s="273" t="s">
        <v>266</v>
      </c>
      <c r="B100" s="274"/>
      <c r="C100" s="274"/>
      <c r="D100" s="274"/>
      <c r="E100" s="274"/>
      <c r="F100" s="274"/>
      <c r="G100" s="274"/>
      <c r="H100" s="274"/>
    </row>
    <row r="101" spans="1:8" ht="15">
      <c r="A101" s="273" t="s">
        <v>174</v>
      </c>
      <c r="B101" s="274"/>
      <c r="C101" s="274"/>
      <c r="D101" s="274"/>
      <c r="E101" s="274"/>
      <c r="F101" s="274"/>
      <c r="G101" s="274"/>
      <c r="H101" s="274"/>
    </row>
    <row r="102" spans="1:8" ht="15.75" thickBot="1">
      <c r="A102" s="275" t="s">
        <v>175</v>
      </c>
      <c r="B102" s="276"/>
      <c r="C102" s="276"/>
      <c r="D102" s="276"/>
      <c r="E102" s="276"/>
      <c r="F102" s="276"/>
      <c r="G102" s="276"/>
      <c r="H102" s="276"/>
    </row>
    <row r="103" spans="1:8" ht="45">
      <c r="A103" s="114" t="s">
        <v>176</v>
      </c>
      <c r="B103" s="100" t="s">
        <v>177</v>
      </c>
      <c r="C103" s="100" t="s">
        <v>178</v>
      </c>
      <c r="D103" s="100" t="s">
        <v>179</v>
      </c>
      <c r="E103" s="100" t="s">
        <v>180</v>
      </c>
      <c r="F103" s="100" t="s">
        <v>181</v>
      </c>
      <c r="G103" s="100" t="s">
        <v>182</v>
      </c>
      <c r="H103" s="101" t="s">
        <v>212</v>
      </c>
    </row>
    <row r="104" spans="1:8" ht="30">
      <c r="A104" s="130">
        <v>1</v>
      </c>
      <c r="B104" s="89" t="s">
        <v>267</v>
      </c>
      <c r="C104" s="91" t="s">
        <v>268</v>
      </c>
      <c r="D104" s="90" t="s">
        <v>196</v>
      </c>
      <c r="E104" s="91" t="s">
        <v>269</v>
      </c>
      <c r="F104" s="91" t="s">
        <v>270</v>
      </c>
      <c r="G104" s="91">
        <v>20</v>
      </c>
      <c r="H104" s="92" t="s">
        <v>217</v>
      </c>
    </row>
    <row r="105" spans="1:8" ht="30">
      <c r="A105" s="130">
        <v>2</v>
      </c>
      <c r="B105" s="89" t="s">
        <v>194</v>
      </c>
      <c r="C105" s="91" t="s">
        <v>271</v>
      </c>
      <c r="D105" s="90" t="s">
        <v>196</v>
      </c>
      <c r="E105" s="91" t="s">
        <v>269</v>
      </c>
      <c r="F105" s="91" t="s">
        <v>187</v>
      </c>
      <c r="G105" s="91">
        <v>1</v>
      </c>
      <c r="H105" s="92" t="s">
        <v>217</v>
      </c>
    </row>
    <row r="106" spans="1:8" ht="30">
      <c r="A106" s="130">
        <v>3</v>
      </c>
      <c r="B106" s="89" t="s">
        <v>202</v>
      </c>
      <c r="C106" s="91" t="s">
        <v>272</v>
      </c>
      <c r="D106" s="90" t="s">
        <v>196</v>
      </c>
      <c r="E106" s="91" t="s">
        <v>269</v>
      </c>
      <c r="F106" s="91" t="s">
        <v>187</v>
      </c>
      <c r="G106" s="91">
        <v>21</v>
      </c>
      <c r="H106" s="104" t="s">
        <v>217</v>
      </c>
    </row>
    <row r="107" spans="1:8" ht="30">
      <c r="A107" s="130">
        <v>4</v>
      </c>
      <c r="B107" s="89" t="s">
        <v>273</v>
      </c>
      <c r="C107" s="91" t="s">
        <v>274</v>
      </c>
      <c r="D107" s="90" t="s">
        <v>186</v>
      </c>
      <c r="E107" s="91" t="s">
        <v>269</v>
      </c>
      <c r="F107" s="91" t="s">
        <v>187</v>
      </c>
      <c r="G107" s="91">
        <v>2</v>
      </c>
      <c r="H107" s="112" t="s">
        <v>217</v>
      </c>
    </row>
    <row r="108" spans="1:8" ht="15.75" thickBot="1">
      <c r="A108" s="131">
        <v>5</v>
      </c>
      <c r="B108" s="106" t="s">
        <v>275</v>
      </c>
      <c r="C108" s="132" t="s">
        <v>276</v>
      </c>
      <c r="D108" s="133" t="s">
        <v>186</v>
      </c>
      <c r="E108" s="132" t="s">
        <v>269</v>
      </c>
      <c r="F108" s="132" t="s">
        <v>187</v>
      </c>
      <c r="G108" s="132">
        <v>2</v>
      </c>
      <c r="H108" s="134"/>
    </row>
    <row r="109" spans="1:8" ht="21" thickBot="1">
      <c r="A109" s="277" t="s">
        <v>234</v>
      </c>
      <c r="B109" s="278"/>
      <c r="C109" s="278"/>
      <c r="D109" s="278"/>
      <c r="E109" s="278"/>
      <c r="F109" s="278"/>
      <c r="G109" s="278"/>
      <c r="H109" s="278"/>
    </row>
    <row r="110" spans="1:8" ht="45">
      <c r="A110" s="114" t="s">
        <v>176</v>
      </c>
      <c r="B110" s="100" t="s">
        <v>177</v>
      </c>
      <c r="C110" s="100" t="s">
        <v>178</v>
      </c>
      <c r="D110" s="100" t="s">
        <v>179</v>
      </c>
      <c r="E110" s="100" t="s">
        <v>180</v>
      </c>
      <c r="F110" s="100" t="s">
        <v>181</v>
      </c>
      <c r="G110" s="100" t="s">
        <v>182</v>
      </c>
      <c r="H110" s="101" t="s">
        <v>212</v>
      </c>
    </row>
    <row r="111" spans="1:8" ht="45.75" thickBot="1">
      <c r="A111" s="105">
        <v>1</v>
      </c>
      <c r="B111" s="116" t="s">
        <v>238</v>
      </c>
      <c r="C111" s="117"/>
      <c r="D111" s="107" t="s">
        <v>237</v>
      </c>
      <c r="E111" s="107">
        <v>1</v>
      </c>
      <c r="F111" s="107" t="s">
        <v>187</v>
      </c>
      <c r="G111" s="107">
        <v>1</v>
      </c>
      <c r="H111" s="118" t="s">
        <v>239</v>
      </c>
    </row>
    <row r="112" spans="1:8" ht="20.25">
      <c r="A112" s="279" t="s">
        <v>277</v>
      </c>
      <c r="B112" s="280"/>
      <c r="C112" s="280"/>
      <c r="D112" s="280"/>
      <c r="E112" s="280"/>
      <c r="F112" s="280"/>
      <c r="G112" s="280"/>
      <c r="H112" s="280"/>
    </row>
    <row r="113" spans="1:8" ht="20.25">
      <c r="A113" s="281" t="s">
        <v>355</v>
      </c>
      <c r="B113" s="282"/>
      <c r="C113" s="282"/>
      <c r="D113" s="282"/>
      <c r="E113" s="282"/>
      <c r="F113" s="282"/>
      <c r="G113" s="282"/>
      <c r="H113" s="282"/>
    </row>
    <row r="114" spans="1:8" ht="20.25">
      <c r="A114" s="271" t="s">
        <v>278</v>
      </c>
      <c r="B114" s="272"/>
      <c r="C114" s="272"/>
      <c r="D114" s="272"/>
      <c r="E114" s="272"/>
      <c r="F114" s="272"/>
      <c r="G114" s="272"/>
      <c r="H114" s="272"/>
    </row>
    <row r="115" spans="1:8" ht="15">
      <c r="A115" s="266" t="s">
        <v>167</v>
      </c>
      <c r="B115" s="258"/>
      <c r="C115" s="258"/>
      <c r="D115" s="258"/>
      <c r="E115" s="258"/>
      <c r="F115" s="258"/>
      <c r="G115" s="258"/>
      <c r="H115" s="258"/>
    </row>
    <row r="116" spans="1:8" ht="15">
      <c r="A116" s="267" t="s">
        <v>279</v>
      </c>
      <c r="B116" s="258"/>
      <c r="C116" s="258"/>
      <c r="D116" s="258"/>
      <c r="E116" s="258"/>
      <c r="F116" s="258"/>
      <c r="G116" s="258"/>
      <c r="H116" s="258"/>
    </row>
    <row r="117" spans="1:8" ht="15">
      <c r="A117" s="267" t="s">
        <v>169</v>
      </c>
      <c r="B117" s="258"/>
      <c r="C117" s="258"/>
      <c r="D117" s="258"/>
      <c r="E117" s="258"/>
      <c r="F117" s="258"/>
      <c r="G117" s="258"/>
      <c r="H117" s="258"/>
    </row>
    <row r="118" spans="1:8" ht="15">
      <c r="A118" s="267" t="s">
        <v>170</v>
      </c>
      <c r="B118" s="258"/>
      <c r="C118" s="258"/>
      <c r="D118" s="258"/>
      <c r="E118" s="258"/>
      <c r="F118" s="258"/>
      <c r="G118" s="258"/>
      <c r="H118" s="258"/>
    </row>
    <row r="119" spans="1:8" ht="15">
      <c r="A119" s="267" t="s">
        <v>280</v>
      </c>
      <c r="B119" s="258"/>
      <c r="C119" s="258"/>
      <c r="D119" s="258"/>
      <c r="E119" s="258"/>
      <c r="F119" s="258"/>
      <c r="G119" s="258"/>
      <c r="H119" s="258"/>
    </row>
    <row r="120" spans="1:8" ht="15">
      <c r="A120" s="267" t="s">
        <v>172</v>
      </c>
      <c r="B120" s="258"/>
      <c r="C120" s="258"/>
      <c r="D120" s="258"/>
      <c r="E120" s="258"/>
      <c r="F120" s="258"/>
      <c r="G120" s="258"/>
      <c r="H120" s="258"/>
    </row>
    <row r="121" spans="1:8" ht="15">
      <c r="A121" s="267" t="s">
        <v>266</v>
      </c>
      <c r="B121" s="258"/>
      <c r="C121" s="258"/>
      <c r="D121" s="258"/>
      <c r="E121" s="258"/>
      <c r="F121" s="258"/>
      <c r="G121" s="258"/>
      <c r="H121" s="258"/>
    </row>
    <row r="122" spans="1:8" ht="15">
      <c r="A122" s="267" t="s">
        <v>174</v>
      </c>
      <c r="B122" s="258"/>
      <c r="C122" s="258"/>
      <c r="D122" s="258"/>
      <c r="E122" s="258"/>
      <c r="F122" s="258"/>
      <c r="G122" s="258"/>
      <c r="H122" s="258"/>
    </row>
    <row r="123" spans="1:8" ht="15">
      <c r="A123" s="267" t="s">
        <v>175</v>
      </c>
      <c r="B123" s="258"/>
      <c r="C123" s="258"/>
      <c r="D123" s="258"/>
      <c r="E123" s="258"/>
      <c r="F123" s="258"/>
      <c r="G123" s="258"/>
      <c r="H123" s="258"/>
    </row>
    <row r="124" spans="1:8" ht="21">
      <c r="A124" s="268" t="s">
        <v>281</v>
      </c>
      <c r="B124" s="269"/>
      <c r="C124" s="269"/>
      <c r="D124" s="269"/>
      <c r="E124" s="269"/>
      <c r="F124" s="269"/>
      <c r="G124" s="269"/>
      <c r="H124" s="269"/>
    </row>
    <row r="125" spans="1:8" ht="45">
      <c r="A125" s="135" t="s">
        <v>176</v>
      </c>
      <c r="B125" s="135" t="s">
        <v>177</v>
      </c>
      <c r="C125" s="135" t="s">
        <v>178</v>
      </c>
      <c r="D125" s="135" t="s">
        <v>179</v>
      </c>
      <c r="E125" s="135" t="s">
        <v>180</v>
      </c>
      <c r="F125" s="135" t="s">
        <v>181</v>
      </c>
      <c r="G125" s="135" t="s">
        <v>182</v>
      </c>
      <c r="H125" s="135" t="s">
        <v>212</v>
      </c>
    </row>
    <row r="126" spans="1:8" ht="60">
      <c r="A126" s="102">
        <v>1</v>
      </c>
      <c r="B126" s="89" t="s">
        <v>245</v>
      </c>
      <c r="C126" s="89" t="s">
        <v>246</v>
      </c>
      <c r="D126" s="102" t="s">
        <v>247</v>
      </c>
      <c r="E126" s="102">
        <v>1</v>
      </c>
      <c r="F126" s="102" t="s">
        <v>282</v>
      </c>
      <c r="G126" s="102">
        <v>13</v>
      </c>
      <c r="H126" s="136" t="s">
        <v>283</v>
      </c>
    </row>
    <row r="127" spans="1:8" ht="30">
      <c r="A127" s="102">
        <v>2</v>
      </c>
      <c r="B127" s="89" t="s">
        <v>248</v>
      </c>
      <c r="C127" s="89" t="s">
        <v>249</v>
      </c>
      <c r="D127" s="102"/>
      <c r="E127" s="102">
        <v>1</v>
      </c>
      <c r="F127" s="102" t="s">
        <v>282</v>
      </c>
      <c r="G127" s="102">
        <v>13</v>
      </c>
      <c r="H127" s="136"/>
    </row>
    <row r="128" spans="1:8" ht="90">
      <c r="A128" s="135">
        <v>3</v>
      </c>
      <c r="B128" s="137" t="s">
        <v>284</v>
      </c>
      <c r="C128" s="137" t="s">
        <v>285</v>
      </c>
      <c r="D128" s="135" t="s">
        <v>247</v>
      </c>
      <c r="E128" s="135">
        <v>1</v>
      </c>
      <c r="F128" s="135" t="s">
        <v>216</v>
      </c>
      <c r="G128" s="135">
        <f>1*E128</f>
        <v>1</v>
      </c>
      <c r="H128" s="138" t="s">
        <v>286</v>
      </c>
    </row>
    <row r="129" spans="1:8" ht="90">
      <c r="A129" s="102">
        <v>4</v>
      </c>
      <c r="B129" s="89" t="s">
        <v>287</v>
      </c>
      <c r="C129" s="139" t="s">
        <v>288</v>
      </c>
      <c r="D129" s="102" t="s">
        <v>289</v>
      </c>
      <c r="E129" s="102">
        <v>1</v>
      </c>
      <c r="F129" s="102" t="s">
        <v>187</v>
      </c>
      <c r="G129" s="102">
        <v>1</v>
      </c>
      <c r="H129" s="140" t="s">
        <v>290</v>
      </c>
    </row>
    <row r="130" spans="1:8" ht="15">
      <c r="A130" s="102">
        <v>5</v>
      </c>
      <c r="B130" s="137" t="s">
        <v>254</v>
      </c>
      <c r="C130" s="137" t="s">
        <v>291</v>
      </c>
      <c r="D130" s="135" t="s">
        <v>233</v>
      </c>
      <c r="E130" s="135">
        <v>1</v>
      </c>
      <c r="F130" s="135" t="s">
        <v>187</v>
      </c>
      <c r="G130" s="135">
        <v>1</v>
      </c>
      <c r="H130" s="138"/>
    </row>
    <row r="131" spans="1:8" ht="30">
      <c r="A131" s="135">
        <v>6</v>
      </c>
      <c r="B131" s="89" t="s">
        <v>292</v>
      </c>
      <c r="C131" s="89" t="s">
        <v>293</v>
      </c>
      <c r="D131" s="102" t="s">
        <v>294</v>
      </c>
      <c r="E131" s="102">
        <v>1</v>
      </c>
      <c r="F131" s="102" t="s">
        <v>282</v>
      </c>
      <c r="G131" s="102">
        <v>13</v>
      </c>
      <c r="H131" s="127"/>
    </row>
    <row r="132" spans="1:8" ht="15">
      <c r="A132" s="102">
        <v>7</v>
      </c>
      <c r="B132" s="137" t="s">
        <v>231</v>
      </c>
      <c r="C132" s="89" t="s">
        <v>232</v>
      </c>
      <c r="D132" s="135" t="s">
        <v>233</v>
      </c>
      <c r="E132" s="135">
        <v>1</v>
      </c>
      <c r="F132" s="135" t="s">
        <v>187</v>
      </c>
      <c r="G132" s="135">
        <v>1</v>
      </c>
      <c r="H132" s="138"/>
    </row>
    <row r="133" spans="1:8" ht="21">
      <c r="A133" s="257" t="s">
        <v>234</v>
      </c>
      <c r="B133" s="270"/>
      <c r="C133" s="270"/>
      <c r="D133" s="270"/>
      <c r="E133" s="270"/>
      <c r="F133" s="270"/>
      <c r="G133" s="270"/>
      <c r="H133" s="270"/>
    </row>
    <row r="134" spans="1:8" ht="45">
      <c r="A134" s="141" t="s">
        <v>176</v>
      </c>
      <c r="B134" s="135" t="s">
        <v>177</v>
      </c>
      <c r="C134" s="135" t="s">
        <v>178</v>
      </c>
      <c r="D134" s="135" t="s">
        <v>179</v>
      </c>
      <c r="E134" s="135" t="s">
        <v>180</v>
      </c>
      <c r="F134" s="135" t="s">
        <v>181</v>
      </c>
      <c r="G134" s="135" t="s">
        <v>182</v>
      </c>
      <c r="H134" s="135" t="s">
        <v>212</v>
      </c>
    </row>
    <row r="135" spans="1:8" ht="15">
      <c r="A135" s="142">
        <v>1</v>
      </c>
      <c r="B135" s="143" t="s">
        <v>295</v>
      </c>
      <c r="C135" s="144" t="s">
        <v>296</v>
      </c>
      <c r="D135" s="145" t="s">
        <v>237</v>
      </c>
      <c r="E135" s="145">
        <v>1</v>
      </c>
      <c r="F135" s="145" t="s">
        <v>187</v>
      </c>
      <c r="G135" s="145">
        <f>E135</f>
        <v>1</v>
      </c>
      <c r="H135" s="143"/>
    </row>
    <row r="136" spans="1:8" ht="15">
      <c r="A136" s="145">
        <v>2</v>
      </c>
      <c r="B136" s="146" t="s">
        <v>235</v>
      </c>
      <c r="C136" s="147" t="s">
        <v>297</v>
      </c>
      <c r="D136" s="145" t="s">
        <v>237</v>
      </c>
      <c r="E136" s="145">
        <v>1</v>
      </c>
      <c r="F136" s="145" t="s">
        <v>187</v>
      </c>
      <c r="G136" s="145">
        <f>E136</f>
        <v>1</v>
      </c>
      <c r="H136" s="146"/>
    </row>
    <row r="137" spans="1:8" ht="45">
      <c r="A137" s="145">
        <v>3</v>
      </c>
      <c r="B137" s="146" t="s">
        <v>298</v>
      </c>
      <c r="C137" s="146" t="s">
        <v>299</v>
      </c>
      <c r="D137" s="145" t="s">
        <v>237</v>
      </c>
      <c r="E137" s="145">
        <v>1</v>
      </c>
      <c r="F137" s="145" t="s">
        <v>187</v>
      </c>
      <c r="G137" s="145">
        <f>E137</f>
        <v>1</v>
      </c>
      <c r="H137" s="148" t="s">
        <v>239</v>
      </c>
    </row>
    <row r="138" spans="1:8" ht="60">
      <c r="A138" s="145">
        <v>4</v>
      </c>
      <c r="B138" s="147" t="s">
        <v>300</v>
      </c>
      <c r="C138" s="147" t="s">
        <v>301</v>
      </c>
      <c r="D138" s="145" t="s">
        <v>237</v>
      </c>
      <c r="E138" s="149">
        <v>1</v>
      </c>
      <c r="F138" s="149" t="s">
        <v>187</v>
      </c>
      <c r="G138" s="150">
        <v>1</v>
      </c>
      <c r="H138" s="151" t="s">
        <v>302</v>
      </c>
    </row>
    <row r="139" spans="1:8" ht="30">
      <c r="A139" s="145">
        <v>5</v>
      </c>
      <c r="B139" s="146" t="s">
        <v>303</v>
      </c>
      <c r="C139" s="148"/>
      <c r="D139" s="145"/>
      <c r="E139" s="145">
        <v>1</v>
      </c>
      <c r="F139" s="145" t="s">
        <v>187</v>
      </c>
      <c r="G139" s="135" t="s">
        <v>304</v>
      </c>
      <c r="H139" s="143"/>
    </row>
    <row r="140" spans="1:8" ht="20.25">
      <c r="A140" s="264" t="s">
        <v>305</v>
      </c>
      <c r="B140" s="265"/>
      <c r="C140" s="265"/>
      <c r="D140" s="265"/>
      <c r="E140" s="265"/>
      <c r="F140" s="265"/>
      <c r="G140" s="265"/>
      <c r="H140" s="265"/>
    </row>
    <row r="141" spans="1:8" ht="60">
      <c r="A141" s="152">
        <v>1</v>
      </c>
      <c r="B141" s="139" t="s">
        <v>245</v>
      </c>
      <c r="C141" s="139" t="s">
        <v>246</v>
      </c>
      <c r="D141" s="153" t="s">
        <v>233</v>
      </c>
      <c r="E141" s="154" t="s">
        <v>187</v>
      </c>
      <c r="F141" s="154" t="s">
        <v>269</v>
      </c>
      <c r="G141" s="154">
        <v>2</v>
      </c>
      <c r="H141" s="155" t="s">
        <v>306</v>
      </c>
    </row>
    <row r="142" spans="1:8" ht="15">
      <c r="A142" s="152">
        <v>2</v>
      </c>
      <c r="B142" s="139" t="s">
        <v>248</v>
      </c>
      <c r="C142" s="139" t="s">
        <v>249</v>
      </c>
      <c r="D142" s="153" t="s">
        <v>233</v>
      </c>
      <c r="E142" s="154" t="s">
        <v>187</v>
      </c>
      <c r="F142" s="154" t="s">
        <v>269</v>
      </c>
      <c r="G142" s="154">
        <v>2</v>
      </c>
      <c r="H142" s="156"/>
    </row>
    <row r="143" spans="1:8" ht="75">
      <c r="A143" s="152">
        <v>3</v>
      </c>
      <c r="B143" s="139" t="s">
        <v>307</v>
      </c>
      <c r="C143" s="139" t="s">
        <v>246</v>
      </c>
      <c r="D143" s="153" t="s">
        <v>233</v>
      </c>
      <c r="E143" s="154" t="s">
        <v>187</v>
      </c>
      <c r="F143" s="154" t="s">
        <v>269</v>
      </c>
      <c r="G143" s="154">
        <v>1</v>
      </c>
      <c r="H143" s="155" t="s">
        <v>308</v>
      </c>
    </row>
    <row r="144" spans="1:8" ht="15">
      <c r="A144" s="152">
        <v>4</v>
      </c>
      <c r="B144" s="139" t="s">
        <v>250</v>
      </c>
      <c r="C144" s="139" t="s">
        <v>309</v>
      </c>
      <c r="D144" s="153" t="s">
        <v>233</v>
      </c>
      <c r="E144" s="154" t="s">
        <v>187</v>
      </c>
      <c r="F144" s="154" t="s">
        <v>269</v>
      </c>
      <c r="G144" s="154">
        <v>2</v>
      </c>
      <c r="H144" s="155"/>
    </row>
    <row r="145" spans="1:8" ht="30">
      <c r="A145" s="152">
        <v>5</v>
      </c>
      <c r="B145" s="147" t="s">
        <v>310</v>
      </c>
      <c r="C145" s="147" t="s">
        <v>311</v>
      </c>
      <c r="D145" s="135" t="s">
        <v>233</v>
      </c>
      <c r="E145" s="149" t="s">
        <v>187</v>
      </c>
      <c r="F145" s="149" t="s">
        <v>269</v>
      </c>
      <c r="G145" s="149">
        <v>2</v>
      </c>
      <c r="H145" s="151" t="s">
        <v>312</v>
      </c>
    </row>
    <row r="146" spans="1:8" ht="60">
      <c r="A146" s="152">
        <v>6</v>
      </c>
      <c r="B146" s="147" t="s">
        <v>313</v>
      </c>
      <c r="C146" s="147" t="s">
        <v>314</v>
      </c>
      <c r="D146" s="135" t="s">
        <v>233</v>
      </c>
      <c r="E146" s="149" t="s">
        <v>187</v>
      </c>
      <c r="F146" s="149" t="s">
        <v>269</v>
      </c>
      <c r="G146" s="149">
        <v>2</v>
      </c>
      <c r="H146" s="151" t="s">
        <v>315</v>
      </c>
    </row>
    <row r="147" spans="1:8" ht="15">
      <c r="A147" s="152">
        <v>7</v>
      </c>
      <c r="B147" s="147" t="s">
        <v>316</v>
      </c>
      <c r="C147" s="147" t="s">
        <v>317</v>
      </c>
      <c r="D147" s="135" t="s">
        <v>233</v>
      </c>
      <c r="E147" s="149" t="s">
        <v>187</v>
      </c>
      <c r="F147" s="149" t="s">
        <v>269</v>
      </c>
      <c r="G147" s="149">
        <v>2</v>
      </c>
      <c r="H147" s="151"/>
    </row>
    <row r="148" spans="1:8" ht="30">
      <c r="A148" s="152">
        <v>8</v>
      </c>
      <c r="B148" s="147" t="s">
        <v>318</v>
      </c>
      <c r="C148" s="147" t="s">
        <v>319</v>
      </c>
      <c r="D148" s="135" t="s">
        <v>233</v>
      </c>
      <c r="E148" s="149" t="s">
        <v>187</v>
      </c>
      <c r="F148" s="149" t="s">
        <v>269</v>
      </c>
      <c r="G148" s="149">
        <v>2</v>
      </c>
      <c r="H148" s="157"/>
    </row>
    <row r="149" spans="1:8" ht="15">
      <c r="A149" s="152">
        <v>9</v>
      </c>
      <c r="B149" s="147" t="s">
        <v>320</v>
      </c>
      <c r="C149" s="147" t="s">
        <v>321</v>
      </c>
      <c r="D149" s="135" t="s">
        <v>233</v>
      </c>
      <c r="E149" s="149" t="s">
        <v>187</v>
      </c>
      <c r="F149" s="149" t="s">
        <v>269</v>
      </c>
      <c r="G149" s="149">
        <v>2</v>
      </c>
      <c r="H149" s="157"/>
    </row>
    <row r="150" spans="1:8" ht="15">
      <c r="A150" s="152">
        <v>10</v>
      </c>
      <c r="B150" s="147" t="s">
        <v>254</v>
      </c>
      <c r="C150" s="147" t="s">
        <v>291</v>
      </c>
      <c r="D150" s="135" t="s">
        <v>233</v>
      </c>
      <c r="E150" s="149" t="s">
        <v>187</v>
      </c>
      <c r="F150" s="149" t="s">
        <v>269</v>
      </c>
      <c r="G150" s="149">
        <v>2</v>
      </c>
      <c r="H150" s="157"/>
    </row>
    <row r="151" spans="1:8" ht="15">
      <c r="A151" s="152">
        <v>11</v>
      </c>
      <c r="B151" s="147" t="s">
        <v>322</v>
      </c>
      <c r="C151" s="147" t="s">
        <v>323</v>
      </c>
      <c r="D151" s="135" t="s">
        <v>233</v>
      </c>
      <c r="E151" s="149" t="s">
        <v>187</v>
      </c>
      <c r="F151" s="149" t="s">
        <v>269</v>
      </c>
      <c r="G151" s="149">
        <v>2</v>
      </c>
      <c r="H151" s="157"/>
    </row>
    <row r="152" spans="1:8" ht="60">
      <c r="A152" s="152">
        <v>12</v>
      </c>
      <c r="B152" s="147" t="s">
        <v>324</v>
      </c>
      <c r="C152" s="147" t="s">
        <v>325</v>
      </c>
      <c r="D152" s="135" t="s">
        <v>233</v>
      </c>
      <c r="E152" s="149" t="s">
        <v>187</v>
      </c>
      <c r="F152" s="149" t="s">
        <v>269</v>
      </c>
      <c r="G152" s="149">
        <v>2</v>
      </c>
      <c r="H152" s="151" t="s">
        <v>306</v>
      </c>
    </row>
    <row r="153" spans="1:8" ht="15">
      <c r="A153" s="152">
        <v>13</v>
      </c>
      <c r="B153" s="147" t="s">
        <v>326</v>
      </c>
      <c r="C153" s="147" t="s">
        <v>327</v>
      </c>
      <c r="D153" s="135" t="s">
        <v>233</v>
      </c>
      <c r="E153" s="149" t="s">
        <v>187</v>
      </c>
      <c r="F153" s="149" t="s">
        <v>269</v>
      </c>
      <c r="G153" s="149">
        <v>2</v>
      </c>
      <c r="H153" s="151"/>
    </row>
    <row r="154" spans="1:8" ht="15">
      <c r="A154" s="152">
        <v>14</v>
      </c>
      <c r="B154" s="147" t="s">
        <v>328</v>
      </c>
      <c r="C154" s="147" t="s">
        <v>329</v>
      </c>
      <c r="D154" s="135" t="s">
        <v>233</v>
      </c>
      <c r="E154" s="149" t="s">
        <v>187</v>
      </c>
      <c r="F154" s="149" t="s">
        <v>269</v>
      </c>
      <c r="G154" s="149">
        <v>2</v>
      </c>
      <c r="H154" s="157"/>
    </row>
    <row r="155" spans="1:8" ht="45">
      <c r="A155" s="152">
        <v>15</v>
      </c>
      <c r="B155" s="147" t="s">
        <v>330</v>
      </c>
      <c r="C155" s="147" t="s">
        <v>331</v>
      </c>
      <c r="D155" s="135" t="s">
        <v>233</v>
      </c>
      <c r="E155" s="149" t="s">
        <v>187</v>
      </c>
      <c r="F155" s="149" t="s">
        <v>269</v>
      </c>
      <c r="G155" s="149">
        <v>2</v>
      </c>
      <c r="H155" s="151" t="s">
        <v>332</v>
      </c>
    </row>
    <row r="156" spans="1:8" ht="15">
      <c r="A156" s="152">
        <v>16</v>
      </c>
      <c r="B156" s="147" t="s">
        <v>333</v>
      </c>
      <c r="C156" s="147" t="s">
        <v>334</v>
      </c>
      <c r="D156" s="135" t="s">
        <v>233</v>
      </c>
      <c r="E156" s="149" t="s">
        <v>187</v>
      </c>
      <c r="F156" s="149" t="s">
        <v>269</v>
      </c>
      <c r="G156" s="149">
        <v>10</v>
      </c>
      <c r="H156" s="157"/>
    </row>
    <row r="157" spans="1:8" ht="15">
      <c r="A157" s="152">
        <v>17</v>
      </c>
      <c r="B157" s="147" t="s">
        <v>335</v>
      </c>
      <c r="C157" s="147" t="s">
        <v>336</v>
      </c>
      <c r="D157" s="135" t="s">
        <v>233</v>
      </c>
      <c r="E157" s="149" t="s">
        <v>187</v>
      </c>
      <c r="F157" s="149" t="s">
        <v>269</v>
      </c>
      <c r="G157" s="149">
        <v>40</v>
      </c>
      <c r="H157" s="157"/>
    </row>
    <row r="158" spans="1:8" ht="150">
      <c r="A158" s="152">
        <v>18</v>
      </c>
      <c r="B158" s="147" t="s">
        <v>337</v>
      </c>
      <c r="C158" s="147" t="s">
        <v>338</v>
      </c>
      <c r="D158" s="135" t="s">
        <v>233</v>
      </c>
      <c r="E158" s="149" t="s">
        <v>187</v>
      </c>
      <c r="F158" s="149" t="s">
        <v>269</v>
      </c>
      <c r="G158" s="149">
        <v>1</v>
      </c>
      <c r="H158" s="151" t="s">
        <v>339</v>
      </c>
    </row>
    <row r="159" spans="1:8" ht="45">
      <c r="A159" s="152">
        <v>19</v>
      </c>
      <c r="B159" s="147" t="s">
        <v>340</v>
      </c>
      <c r="C159" s="147" t="s">
        <v>341</v>
      </c>
      <c r="D159" s="135" t="s">
        <v>233</v>
      </c>
      <c r="E159" s="149" t="s">
        <v>187</v>
      </c>
      <c r="F159" s="149" t="s">
        <v>269</v>
      </c>
      <c r="G159" s="149">
        <v>2</v>
      </c>
      <c r="H159" s="151" t="s">
        <v>342</v>
      </c>
    </row>
    <row r="160" spans="1:8" ht="60">
      <c r="A160" s="152">
        <v>20</v>
      </c>
      <c r="B160" s="147" t="s">
        <v>343</v>
      </c>
      <c r="C160" s="147" t="s">
        <v>344</v>
      </c>
      <c r="D160" s="135" t="s">
        <v>215</v>
      </c>
      <c r="E160" s="149" t="s">
        <v>187</v>
      </c>
      <c r="F160" s="149" t="s">
        <v>269</v>
      </c>
      <c r="G160" s="149">
        <v>6</v>
      </c>
      <c r="H160" s="151" t="s">
        <v>345</v>
      </c>
    </row>
    <row r="161" spans="1:8" ht="45">
      <c r="A161" s="152">
        <v>21</v>
      </c>
      <c r="B161" s="147" t="s">
        <v>346</v>
      </c>
      <c r="C161" s="147" t="s">
        <v>347</v>
      </c>
      <c r="D161" s="135" t="s">
        <v>215</v>
      </c>
      <c r="E161" s="149" t="s">
        <v>187</v>
      </c>
      <c r="F161" s="149" t="s">
        <v>269</v>
      </c>
      <c r="G161" s="149">
        <v>3</v>
      </c>
      <c r="H161" s="151" t="s">
        <v>345</v>
      </c>
    </row>
    <row r="162" spans="1:8" ht="90">
      <c r="A162" s="152">
        <v>22</v>
      </c>
      <c r="B162" s="147" t="s">
        <v>348</v>
      </c>
      <c r="C162" s="147" t="s">
        <v>349</v>
      </c>
      <c r="D162" s="135" t="s">
        <v>233</v>
      </c>
      <c r="E162" s="149" t="s">
        <v>187</v>
      </c>
      <c r="F162" s="149" t="s">
        <v>269</v>
      </c>
      <c r="G162" s="149">
        <v>6</v>
      </c>
      <c r="H162" s="151" t="s">
        <v>350</v>
      </c>
    </row>
    <row r="163" spans="1:8" ht="15">
      <c r="A163" s="152">
        <v>23</v>
      </c>
      <c r="B163" s="147" t="s">
        <v>351</v>
      </c>
      <c r="C163" s="147" t="s">
        <v>352</v>
      </c>
      <c r="D163" s="135" t="s">
        <v>233</v>
      </c>
      <c r="E163" s="149" t="s">
        <v>187</v>
      </c>
      <c r="F163" s="149" t="s">
        <v>269</v>
      </c>
      <c r="G163" s="149">
        <v>2</v>
      </c>
      <c r="H163" s="151" t="s">
        <v>353</v>
      </c>
    </row>
    <row r="164" spans="1:8" ht="15">
      <c r="A164" s="152">
        <v>24</v>
      </c>
      <c r="B164" s="137" t="s">
        <v>231</v>
      </c>
      <c r="C164" s="137" t="s">
        <v>232</v>
      </c>
      <c r="D164" s="135" t="s">
        <v>233</v>
      </c>
      <c r="E164" s="135">
        <v>1</v>
      </c>
      <c r="F164" s="135" t="s">
        <v>216</v>
      </c>
      <c r="G164" s="135">
        <v>2</v>
      </c>
      <c r="H164" s="138"/>
    </row>
    <row r="165" spans="1:8" ht="21">
      <c r="A165" s="259" t="s">
        <v>234</v>
      </c>
      <c r="B165" s="260"/>
      <c r="C165" s="260"/>
      <c r="D165" s="260"/>
      <c r="E165" s="260"/>
      <c r="F165" s="260"/>
      <c r="G165" s="260"/>
      <c r="H165" s="260"/>
    </row>
    <row r="166" spans="1:8" ht="45">
      <c r="A166" s="141" t="s">
        <v>176</v>
      </c>
      <c r="B166" s="135" t="s">
        <v>177</v>
      </c>
      <c r="C166" s="135" t="s">
        <v>178</v>
      </c>
      <c r="D166" s="135" t="s">
        <v>179</v>
      </c>
      <c r="E166" s="135" t="s">
        <v>180</v>
      </c>
      <c r="F166" s="135" t="s">
        <v>181</v>
      </c>
      <c r="G166" s="135" t="s">
        <v>182</v>
      </c>
      <c r="H166" s="135" t="s">
        <v>212</v>
      </c>
    </row>
    <row r="167" spans="1:8" ht="15">
      <c r="A167" s="142">
        <v>1</v>
      </c>
      <c r="B167" s="143" t="s">
        <v>295</v>
      </c>
      <c r="C167" s="144" t="s">
        <v>296</v>
      </c>
      <c r="D167" s="145" t="s">
        <v>237</v>
      </c>
      <c r="E167" s="145">
        <v>1</v>
      </c>
      <c r="F167" s="145" t="s">
        <v>187</v>
      </c>
      <c r="G167" s="145">
        <v>2</v>
      </c>
      <c r="H167" s="143"/>
    </row>
    <row r="168" spans="1:8" ht="15">
      <c r="A168" s="145">
        <v>2</v>
      </c>
      <c r="B168" s="146" t="s">
        <v>235</v>
      </c>
      <c r="C168" s="147" t="s">
        <v>236</v>
      </c>
      <c r="D168" s="145" t="s">
        <v>237</v>
      </c>
      <c r="E168" s="145">
        <v>1</v>
      </c>
      <c r="F168" s="145" t="s">
        <v>187</v>
      </c>
      <c r="G168" s="145">
        <v>2</v>
      </c>
      <c r="H168" s="146"/>
    </row>
    <row r="169" spans="1:8" ht="45">
      <c r="A169" s="145">
        <v>3</v>
      </c>
      <c r="B169" s="146" t="s">
        <v>298</v>
      </c>
      <c r="C169" s="146" t="s">
        <v>299</v>
      </c>
      <c r="D169" s="145" t="s">
        <v>237</v>
      </c>
      <c r="E169" s="145">
        <v>1</v>
      </c>
      <c r="F169" s="145" t="s">
        <v>187</v>
      </c>
      <c r="G169" s="145">
        <v>2</v>
      </c>
      <c r="H169" s="148" t="s">
        <v>239</v>
      </c>
    </row>
    <row r="170" spans="1:8" ht="20.25">
      <c r="A170" s="256" t="s">
        <v>356</v>
      </c>
      <c r="B170" s="256"/>
      <c r="C170" s="256"/>
      <c r="D170" s="256"/>
      <c r="E170" s="256"/>
      <c r="F170" s="256"/>
      <c r="G170" s="256"/>
      <c r="H170" s="256"/>
    </row>
    <row r="171" spans="1:8" ht="45">
      <c r="A171" s="135" t="s">
        <v>176</v>
      </c>
      <c r="B171" s="135" t="s">
        <v>177</v>
      </c>
      <c r="C171" s="135" t="s">
        <v>178</v>
      </c>
      <c r="D171" s="135" t="s">
        <v>179</v>
      </c>
      <c r="E171" s="135" t="s">
        <v>180</v>
      </c>
      <c r="F171" s="135" t="s">
        <v>181</v>
      </c>
      <c r="G171" s="135" t="s">
        <v>182</v>
      </c>
      <c r="H171" s="135" t="s">
        <v>212</v>
      </c>
    </row>
    <row r="172" spans="1:8" ht="30">
      <c r="A172" s="141">
        <v>1</v>
      </c>
      <c r="B172" s="137" t="s">
        <v>357</v>
      </c>
      <c r="C172" s="137" t="s">
        <v>358</v>
      </c>
      <c r="D172" s="135" t="s">
        <v>359</v>
      </c>
      <c r="E172" s="158">
        <v>10</v>
      </c>
      <c r="F172" s="135" t="s">
        <v>187</v>
      </c>
      <c r="G172" s="158">
        <v>10</v>
      </c>
      <c r="H172" s="158" t="s">
        <v>360</v>
      </c>
    </row>
    <row r="173" spans="1:8" ht="30">
      <c r="A173" s="159">
        <v>2</v>
      </c>
      <c r="B173" s="137" t="s">
        <v>361</v>
      </c>
      <c r="C173" s="137" t="s">
        <v>362</v>
      </c>
      <c r="D173" s="135" t="s">
        <v>359</v>
      </c>
      <c r="E173" s="135">
        <v>20</v>
      </c>
      <c r="F173" s="158" t="s">
        <v>187</v>
      </c>
      <c r="G173" s="158">
        <v>80</v>
      </c>
      <c r="H173" s="158" t="s">
        <v>360</v>
      </c>
    </row>
    <row r="174" spans="1:8" ht="30">
      <c r="A174" s="159">
        <v>3</v>
      </c>
      <c r="B174" s="137" t="s">
        <v>363</v>
      </c>
      <c r="C174" s="137" t="s">
        <v>364</v>
      </c>
      <c r="D174" s="135" t="s">
        <v>359</v>
      </c>
      <c r="E174" s="135">
        <v>6</v>
      </c>
      <c r="F174" s="158" t="s">
        <v>187</v>
      </c>
      <c r="G174" s="158">
        <v>6</v>
      </c>
      <c r="H174" s="158" t="s">
        <v>360</v>
      </c>
    </row>
    <row r="175" spans="1:8" ht="30">
      <c r="A175" s="159">
        <v>4</v>
      </c>
      <c r="B175" s="137" t="s">
        <v>365</v>
      </c>
      <c r="C175" s="137" t="s">
        <v>366</v>
      </c>
      <c r="D175" s="135" t="s">
        <v>359</v>
      </c>
      <c r="E175" s="135">
        <v>2</v>
      </c>
      <c r="F175" s="158" t="s">
        <v>187</v>
      </c>
      <c r="G175" s="158">
        <v>4</v>
      </c>
      <c r="H175" s="158" t="s">
        <v>360</v>
      </c>
    </row>
    <row r="176" spans="1:8" ht="30">
      <c r="A176" s="159">
        <v>5</v>
      </c>
      <c r="B176" s="137" t="s">
        <v>367</v>
      </c>
      <c r="C176" s="137" t="s">
        <v>368</v>
      </c>
      <c r="D176" s="135" t="s">
        <v>359</v>
      </c>
      <c r="E176" s="135">
        <v>2</v>
      </c>
      <c r="F176" s="158" t="s">
        <v>187</v>
      </c>
      <c r="G176" s="158">
        <v>4</v>
      </c>
      <c r="H176" s="158" t="s">
        <v>360</v>
      </c>
    </row>
    <row r="177" spans="1:8" ht="30">
      <c r="A177" s="159">
        <v>6</v>
      </c>
      <c r="B177" s="137" t="s">
        <v>369</v>
      </c>
      <c r="C177" s="137" t="s">
        <v>370</v>
      </c>
      <c r="D177" s="135" t="s">
        <v>359</v>
      </c>
      <c r="E177" s="135">
        <v>2</v>
      </c>
      <c r="F177" s="158" t="s">
        <v>187</v>
      </c>
      <c r="G177" s="158">
        <v>8</v>
      </c>
      <c r="H177" s="158" t="s">
        <v>360</v>
      </c>
    </row>
    <row r="178" spans="1:8" ht="30">
      <c r="A178" s="141">
        <v>7</v>
      </c>
      <c r="B178" s="137" t="s">
        <v>371</v>
      </c>
      <c r="C178" s="137" t="s">
        <v>372</v>
      </c>
      <c r="D178" s="135" t="s">
        <v>359</v>
      </c>
      <c r="E178" s="135">
        <v>2</v>
      </c>
      <c r="F178" s="158" t="s">
        <v>373</v>
      </c>
      <c r="G178" s="158">
        <v>8</v>
      </c>
      <c r="H178" s="158" t="s">
        <v>360</v>
      </c>
    </row>
    <row r="179" spans="1:8" ht="30">
      <c r="A179" s="159">
        <v>8</v>
      </c>
      <c r="B179" s="137" t="s">
        <v>374</v>
      </c>
      <c r="C179" s="137" t="s">
        <v>375</v>
      </c>
      <c r="D179" s="135" t="s">
        <v>359</v>
      </c>
      <c r="E179" s="135">
        <v>13</v>
      </c>
      <c r="F179" s="158" t="s">
        <v>187</v>
      </c>
      <c r="G179" s="158">
        <v>20</v>
      </c>
      <c r="H179" s="158" t="s">
        <v>360</v>
      </c>
    </row>
    <row r="180" spans="1:8" ht="30">
      <c r="A180" s="159">
        <v>9</v>
      </c>
      <c r="B180" s="137" t="s">
        <v>376</v>
      </c>
      <c r="C180" s="137" t="s">
        <v>377</v>
      </c>
      <c r="D180" s="135" t="s">
        <v>359</v>
      </c>
      <c r="E180" s="135">
        <v>13</v>
      </c>
      <c r="F180" s="158" t="s">
        <v>187</v>
      </c>
      <c r="G180" s="158">
        <v>20</v>
      </c>
      <c r="H180" s="158" t="s">
        <v>360</v>
      </c>
    </row>
    <row r="181" spans="1:8" ht="30">
      <c r="A181" s="159">
        <v>10</v>
      </c>
      <c r="B181" s="137" t="s">
        <v>378</v>
      </c>
      <c r="C181" s="137" t="s">
        <v>379</v>
      </c>
      <c r="D181" s="135" t="s">
        <v>359</v>
      </c>
      <c r="E181" s="135">
        <v>2</v>
      </c>
      <c r="F181" s="158" t="s">
        <v>187</v>
      </c>
      <c r="G181" s="158">
        <v>2</v>
      </c>
      <c r="H181" s="158" t="s">
        <v>360</v>
      </c>
    </row>
    <row r="182" spans="1:8" ht="30">
      <c r="A182" s="159">
        <v>11</v>
      </c>
      <c r="B182" s="137" t="s">
        <v>380</v>
      </c>
      <c r="C182" s="137" t="s">
        <v>381</v>
      </c>
      <c r="D182" s="135" t="s">
        <v>359</v>
      </c>
      <c r="E182" s="135">
        <v>2</v>
      </c>
      <c r="F182" s="158" t="s">
        <v>187</v>
      </c>
      <c r="G182" s="158">
        <v>2</v>
      </c>
      <c r="H182" s="158" t="s">
        <v>360</v>
      </c>
    </row>
    <row r="183" spans="1:8" ht="30">
      <c r="A183" s="159">
        <v>12</v>
      </c>
      <c r="B183" s="137" t="s">
        <v>382</v>
      </c>
      <c r="C183" s="137" t="s">
        <v>383</v>
      </c>
      <c r="D183" s="135" t="s">
        <v>359</v>
      </c>
      <c r="E183" s="135">
        <v>2</v>
      </c>
      <c r="F183" s="158" t="s">
        <v>187</v>
      </c>
      <c r="G183" s="158">
        <v>2</v>
      </c>
      <c r="H183" s="158" t="s">
        <v>360</v>
      </c>
    </row>
    <row r="184" spans="1:8" ht="30">
      <c r="A184" s="141">
        <v>13</v>
      </c>
      <c r="B184" s="137" t="s">
        <v>384</v>
      </c>
      <c r="C184" s="137" t="s">
        <v>385</v>
      </c>
      <c r="D184" s="135" t="s">
        <v>359</v>
      </c>
      <c r="E184" s="135">
        <v>2</v>
      </c>
      <c r="F184" s="158" t="s">
        <v>187</v>
      </c>
      <c r="G184" s="158">
        <v>2</v>
      </c>
      <c r="H184" s="158" t="s">
        <v>360</v>
      </c>
    </row>
    <row r="185" spans="1:8" ht="30">
      <c r="A185" s="159">
        <v>14</v>
      </c>
      <c r="B185" s="137" t="s">
        <v>386</v>
      </c>
      <c r="C185" s="137" t="s">
        <v>387</v>
      </c>
      <c r="D185" s="135" t="s">
        <v>359</v>
      </c>
      <c r="E185" s="135">
        <v>2</v>
      </c>
      <c r="F185" s="158" t="s">
        <v>187</v>
      </c>
      <c r="G185" s="158">
        <v>4</v>
      </c>
      <c r="H185" s="158" t="s">
        <v>360</v>
      </c>
    </row>
    <row r="186" spans="1:8" ht="30">
      <c r="A186" s="159">
        <v>15</v>
      </c>
      <c r="B186" s="137" t="s">
        <v>388</v>
      </c>
      <c r="C186" s="137" t="s">
        <v>389</v>
      </c>
      <c r="D186" s="135" t="s">
        <v>359</v>
      </c>
      <c r="E186" s="135">
        <v>13</v>
      </c>
      <c r="F186" s="158" t="s">
        <v>187</v>
      </c>
      <c r="G186" s="158">
        <v>13</v>
      </c>
      <c r="H186" s="158" t="s">
        <v>360</v>
      </c>
    </row>
    <row r="187" spans="1:8" ht="30">
      <c r="A187" s="159">
        <v>16</v>
      </c>
      <c r="B187" s="137" t="s">
        <v>390</v>
      </c>
      <c r="C187" s="137" t="s">
        <v>391</v>
      </c>
      <c r="D187" s="135" t="s">
        <v>359</v>
      </c>
      <c r="E187" s="135">
        <v>4</v>
      </c>
      <c r="F187" s="158" t="s">
        <v>187</v>
      </c>
      <c r="G187" s="158">
        <v>4</v>
      </c>
      <c r="H187" s="158" t="s">
        <v>360</v>
      </c>
    </row>
    <row r="188" spans="1:8" ht="30">
      <c r="A188" s="159">
        <v>17</v>
      </c>
      <c r="B188" s="137" t="s">
        <v>392</v>
      </c>
      <c r="C188" s="137" t="s">
        <v>393</v>
      </c>
      <c r="D188" s="135" t="s">
        <v>359</v>
      </c>
      <c r="E188" s="135">
        <v>2</v>
      </c>
      <c r="F188" s="158" t="s">
        <v>187</v>
      </c>
      <c r="G188" s="158">
        <v>8</v>
      </c>
      <c r="H188" s="158" t="s">
        <v>360</v>
      </c>
    </row>
    <row r="189" spans="1:8" ht="30">
      <c r="A189" s="159">
        <v>18</v>
      </c>
      <c r="B189" s="137" t="s">
        <v>394</v>
      </c>
      <c r="C189" s="160" t="s">
        <v>395</v>
      </c>
      <c r="D189" s="135" t="s">
        <v>359</v>
      </c>
      <c r="E189" s="135">
        <v>4</v>
      </c>
      <c r="F189" s="158" t="s">
        <v>187</v>
      </c>
      <c r="G189" s="158">
        <v>4</v>
      </c>
      <c r="H189" s="158" t="s">
        <v>360</v>
      </c>
    </row>
    <row r="190" spans="1:8" ht="30">
      <c r="A190" s="141">
        <v>19</v>
      </c>
      <c r="B190" s="137" t="s">
        <v>396</v>
      </c>
      <c r="C190" s="160" t="s">
        <v>397</v>
      </c>
      <c r="D190" s="135" t="s">
        <v>359</v>
      </c>
      <c r="E190" s="135">
        <v>25</v>
      </c>
      <c r="F190" s="158" t="s">
        <v>187</v>
      </c>
      <c r="G190" s="158">
        <v>50</v>
      </c>
      <c r="H190" s="158" t="s">
        <v>360</v>
      </c>
    </row>
    <row r="191" spans="1:8" ht="20.25">
      <c r="A191" s="257" t="s">
        <v>398</v>
      </c>
      <c r="B191" s="258"/>
      <c r="C191" s="258"/>
      <c r="D191" s="258"/>
      <c r="E191" s="258"/>
      <c r="F191" s="258"/>
      <c r="G191" s="258"/>
      <c r="H191" s="258"/>
    </row>
    <row r="192" spans="1:8" ht="45">
      <c r="A192" s="141" t="s">
        <v>176</v>
      </c>
      <c r="B192" s="135" t="s">
        <v>177</v>
      </c>
      <c r="C192" s="135" t="s">
        <v>178</v>
      </c>
      <c r="D192" s="135" t="s">
        <v>179</v>
      </c>
      <c r="E192" s="135" t="s">
        <v>180</v>
      </c>
      <c r="F192" s="135" t="s">
        <v>181</v>
      </c>
      <c r="G192" s="135" t="s">
        <v>182</v>
      </c>
      <c r="H192" s="135" t="s">
        <v>212</v>
      </c>
    </row>
    <row r="193" spans="1:8" ht="15">
      <c r="A193" s="161">
        <v>1</v>
      </c>
      <c r="B193" s="162" t="s">
        <v>399</v>
      </c>
      <c r="C193" s="163" t="s">
        <v>400</v>
      </c>
      <c r="D193" s="90" t="s">
        <v>237</v>
      </c>
      <c r="E193" s="164" t="s">
        <v>360</v>
      </c>
      <c r="F193" s="90" t="s">
        <v>187</v>
      </c>
      <c r="G193" s="90">
        <v>14</v>
      </c>
      <c r="H193" s="164" t="s">
        <v>360</v>
      </c>
    </row>
    <row r="194" spans="1:8" ht="15">
      <c r="A194" s="161">
        <v>2</v>
      </c>
      <c r="B194" s="165" t="s">
        <v>401</v>
      </c>
      <c r="C194" s="165" t="s">
        <v>402</v>
      </c>
      <c r="D194" s="90" t="s">
        <v>237</v>
      </c>
      <c r="E194" s="164" t="s">
        <v>360</v>
      </c>
      <c r="F194" s="166" t="s">
        <v>373</v>
      </c>
      <c r="G194" s="166">
        <v>12</v>
      </c>
      <c r="H194" s="167"/>
    </row>
    <row r="195" spans="1:8" ht="15">
      <c r="A195" s="161">
        <v>3</v>
      </c>
      <c r="B195" s="165" t="s">
        <v>403</v>
      </c>
      <c r="C195" s="165" t="s">
        <v>404</v>
      </c>
      <c r="D195" s="90" t="s">
        <v>237</v>
      </c>
      <c r="E195" s="164" t="s">
        <v>360</v>
      </c>
      <c r="F195" s="166" t="s">
        <v>373</v>
      </c>
      <c r="G195" s="166">
        <v>3</v>
      </c>
      <c r="H195" s="167"/>
    </row>
    <row r="196" spans="1:8" ht="20.25">
      <c r="A196" s="257" t="s">
        <v>405</v>
      </c>
      <c r="B196" s="257"/>
      <c r="C196" s="257"/>
      <c r="D196" s="257"/>
      <c r="E196" s="257"/>
      <c r="F196" s="257"/>
      <c r="G196" s="257"/>
      <c r="H196" s="257"/>
    </row>
    <row r="197" spans="1:8" ht="45">
      <c r="A197" s="141" t="s">
        <v>176</v>
      </c>
      <c r="B197" s="135" t="s">
        <v>177</v>
      </c>
      <c r="C197" s="135" t="s">
        <v>178</v>
      </c>
      <c r="D197" s="135" t="s">
        <v>179</v>
      </c>
      <c r="E197" s="135" t="s">
        <v>180</v>
      </c>
      <c r="F197" s="135" t="s">
        <v>181</v>
      </c>
      <c r="G197" s="135" t="s">
        <v>182</v>
      </c>
      <c r="H197" s="135" t="s">
        <v>212</v>
      </c>
    </row>
    <row r="198" spans="1:8" ht="30">
      <c r="A198" s="161">
        <v>1</v>
      </c>
      <c r="B198" s="168" t="s">
        <v>361</v>
      </c>
      <c r="C198" s="169" t="s">
        <v>362</v>
      </c>
      <c r="D198" s="170" t="s">
        <v>359</v>
      </c>
      <c r="E198" s="164" t="s">
        <v>360</v>
      </c>
      <c r="F198" s="164" t="s">
        <v>373</v>
      </c>
      <c r="G198" s="170">
        <v>5</v>
      </c>
      <c r="H198" s="164" t="s">
        <v>360</v>
      </c>
    </row>
    <row r="199" spans="1:8" ht="20.25">
      <c r="A199" s="261" t="s">
        <v>354</v>
      </c>
      <c r="B199" s="262"/>
      <c r="C199" s="262"/>
      <c r="D199" s="262"/>
      <c r="E199" s="262"/>
      <c r="F199" s="262"/>
      <c r="G199" s="262"/>
      <c r="H199" s="263"/>
    </row>
    <row r="200" spans="1:8" ht="20.25">
      <c r="A200" s="257" t="s">
        <v>406</v>
      </c>
      <c r="B200" s="258"/>
      <c r="C200" s="258"/>
      <c r="D200" s="258"/>
      <c r="E200" s="258"/>
      <c r="F200" s="258"/>
      <c r="G200" s="258"/>
    </row>
    <row r="201" spans="1:8" ht="30">
      <c r="A201" s="173" t="s">
        <v>176</v>
      </c>
      <c r="B201" s="173" t="s">
        <v>177</v>
      </c>
      <c r="C201" s="172" t="s">
        <v>178</v>
      </c>
      <c r="D201" s="173" t="s">
        <v>179</v>
      </c>
      <c r="E201" s="173" t="s">
        <v>180</v>
      </c>
      <c r="F201" s="173" t="s">
        <v>181</v>
      </c>
      <c r="G201" s="173" t="s">
        <v>407</v>
      </c>
    </row>
    <row r="202" spans="1:8" ht="15">
      <c r="A202" s="173">
        <v>1</v>
      </c>
      <c r="B202" s="171" t="s">
        <v>408</v>
      </c>
      <c r="C202" s="174" t="s">
        <v>269</v>
      </c>
      <c r="D202" s="173" t="s">
        <v>269</v>
      </c>
      <c r="E202" s="173" t="s">
        <v>269</v>
      </c>
      <c r="F202" s="173" t="s">
        <v>269</v>
      </c>
      <c r="G202" s="171" t="s">
        <v>269</v>
      </c>
    </row>
  </sheetData>
  <mergeCells count="84">
    <mergeCell ref="A6:H6"/>
    <mergeCell ref="A1:H1"/>
    <mergeCell ref="A2:H2"/>
    <mergeCell ref="A3:H3"/>
    <mergeCell ref="A4:H4"/>
    <mergeCell ref="A5:H5"/>
    <mergeCell ref="A17:H17"/>
    <mergeCell ref="A7:H7"/>
    <mergeCell ref="A8:B8"/>
    <mergeCell ref="C8:H8"/>
    <mergeCell ref="A9:H9"/>
    <mergeCell ref="A10:H10"/>
    <mergeCell ref="A11:H11"/>
    <mergeCell ref="A12:H12"/>
    <mergeCell ref="A13:H13"/>
    <mergeCell ref="A14:H14"/>
    <mergeCell ref="A15:H15"/>
    <mergeCell ref="A16:H16"/>
    <mergeCell ref="A39:H39"/>
    <mergeCell ref="A18:H18"/>
    <mergeCell ref="A19:H19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67:H67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63:H63"/>
    <mergeCell ref="A94:H94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89:H89"/>
    <mergeCell ref="A93:H93"/>
    <mergeCell ref="A114:H11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9:H109"/>
    <mergeCell ref="A112:H112"/>
    <mergeCell ref="A113:H113"/>
    <mergeCell ref="A140:H140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33:H133"/>
    <mergeCell ref="A170:H170"/>
    <mergeCell ref="A191:H191"/>
    <mergeCell ref="A196:H196"/>
    <mergeCell ref="A200:G200"/>
    <mergeCell ref="A165:H165"/>
    <mergeCell ref="A199:H1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1"/>
  <sheetViews>
    <sheetView topLeftCell="A19" workbookViewId="0">
      <selection activeCell="A38" sqref="A38"/>
    </sheetView>
  </sheetViews>
  <sheetFormatPr defaultRowHeight="15"/>
  <cols>
    <col min="1" max="3" width="9.140625" style="213"/>
    <col min="4" max="4" width="45.5703125" style="213" customWidth="1"/>
    <col min="5" max="5" width="9.140625" style="213"/>
    <col min="6" max="6" width="36.5703125" style="213" customWidth="1"/>
    <col min="7" max="9" width="9.140625" style="213"/>
  </cols>
  <sheetData>
    <row r="1" spans="1:9" ht="63.75">
      <c r="A1" s="177" t="s">
        <v>15</v>
      </c>
      <c r="B1" s="177" t="s">
        <v>411</v>
      </c>
      <c r="C1" s="177" t="s">
        <v>412</v>
      </c>
      <c r="D1" s="177" t="s">
        <v>413</v>
      </c>
      <c r="E1" s="177" t="s">
        <v>414</v>
      </c>
      <c r="F1" s="177" t="s">
        <v>415</v>
      </c>
      <c r="G1" s="177" t="s">
        <v>416</v>
      </c>
      <c r="H1" s="177" t="s">
        <v>417</v>
      </c>
      <c r="I1" s="178" t="s">
        <v>418</v>
      </c>
    </row>
    <row r="2" spans="1:9">
      <c r="A2" s="179" t="s">
        <v>419</v>
      </c>
      <c r="B2" s="180" t="s">
        <v>420</v>
      </c>
      <c r="C2" s="181"/>
      <c r="D2" s="182"/>
      <c r="E2" s="181"/>
      <c r="F2" s="182"/>
      <c r="G2" s="182"/>
      <c r="H2" s="183"/>
      <c r="I2" s="184">
        <f>SUM(I3:I61)</f>
        <v>17.100000000000001</v>
      </c>
    </row>
    <row r="3" spans="1:9">
      <c r="A3" s="185">
        <v>1</v>
      </c>
      <c r="B3" s="186" t="s">
        <v>421</v>
      </c>
      <c r="C3" s="125"/>
      <c r="D3" s="187"/>
      <c r="E3" s="125"/>
      <c r="F3" s="125"/>
      <c r="G3" s="125"/>
      <c r="H3" s="188"/>
      <c r="I3" s="189"/>
    </row>
    <row r="4" spans="1:9" ht="25.5">
      <c r="A4" s="190"/>
      <c r="B4" s="191"/>
      <c r="C4" s="188" t="s">
        <v>422</v>
      </c>
      <c r="D4" s="192" t="s">
        <v>423</v>
      </c>
      <c r="E4" s="125"/>
      <c r="F4" s="125"/>
      <c r="G4" s="125"/>
      <c r="H4" s="188">
        <v>1</v>
      </c>
      <c r="I4" s="189">
        <v>1</v>
      </c>
    </row>
    <row r="5" spans="1:9">
      <c r="A5" s="190"/>
      <c r="B5" s="125"/>
      <c r="C5" s="188" t="s">
        <v>422</v>
      </c>
      <c r="D5" s="192" t="s">
        <v>424</v>
      </c>
      <c r="E5" s="188"/>
      <c r="F5" s="193"/>
      <c r="G5" s="194"/>
      <c r="H5" s="188">
        <v>3</v>
      </c>
      <c r="I5" s="189">
        <v>0.5</v>
      </c>
    </row>
    <row r="6" spans="1:9">
      <c r="A6" s="190"/>
      <c r="B6" s="125"/>
      <c r="C6" s="188" t="s">
        <v>422</v>
      </c>
      <c r="D6" s="192" t="s">
        <v>425</v>
      </c>
      <c r="E6" s="188"/>
      <c r="F6" s="193"/>
      <c r="G6" s="194"/>
      <c r="H6" s="188">
        <v>3</v>
      </c>
      <c r="I6" s="189">
        <v>0.4</v>
      </c>
    </row>
    <row r="7" spans="1:9" ht="25.5">
      <c r="A7" s="190"/>
      <c r="B7" s="125"/>
      <c r="C7" s="188" t="s">
        <v>422</v>
      </c>
      <c r="D7" s="192" t="s">
        <v>426</v>
      </c>
      <c r="E7" s="188"/>
      <c r="F7" s="193"/>
      <c r="G7" s="194"/>
      <c r="H7" s="188">
        <v>3</v>
      </c>
      <c r="I7" s="189">
        <v>1</v>
      </c>
    </row>
    <row r="8" spans="1:9">
      <c r="A8" s="190"/>
      <c r="B8" s="125"/>
      <c r="C8" s="188" t="s">
        <v>422</v>
      </c>
      <c r="D8" s="192" t="s">
        <v>427</v>
      </c>
      <c r="E8" s="188"/>
      <c r="F8" s="193"/>
      <c r="G8" s="194"/>
      <c r="H8" s="188">
        <v>3</v>
      </c>
      <c r="I8" s="189">
        <v>0.5</v>
      </c>
    </row>
    <row r="9" spans="1:9" ht="25.5">
      <c r="A9" s="190"/>
      <c r="B9" s="125"/>
      <c r="C9" s="188" t="s">
        <v>422</v>
      </c>
      <c r="D9" s="192" t="s">
        <v>428</v>
      </c>
      <c r="E9" s="188"/>
      <c r="F9" s="193"/>
      <c r="G9" s="194"/>
      <c r="H9" s="188">
        <v>3</v>
      </c>
      <c r="I9" s="189">
        <v>1</v>
      </c>
    </row>
    <row r="10" spans="1:9" ht="25.5">
      <c r="A10" s="190"/>
      <c r="B10" s="125"/>
      <c r="C10" s="188" t="s">
        <v>422</v>
      </c>
      <c r="D10" s="192" t="s">
        <v>429</v>
      </c>
      <c r="E10" s="188"/>
      <c r="F10" s="193"/>
      <c r="G10" s="194"/>
      <c r="H10" s="188">
        <v>3</v>
      </c>
      <c r="I10" s="189">
        <v>1</v>
      </c>
    </row>
    <row r="11" spans="1:9" ht="25.5">
      <c r="A11" s="190"/>
      <c r="B11" s="125"/>
      <c r="C11" s="188" t="s">
        <v>422</v>
      </c>
      <c r="D11" s="192" t="s">
        <v>430</v>
      </c>
      <c r="E11" s="188"/>
      <c r="F11" s="193"/>
      <c r="G11" s="194"/>
      <c r="H11" s="188">
        <v>3</v>
      </c>
      <c r="I11" s="189">
        <v>0.5</v>
      </c>
    </row>
    <row r="12" spans="1:9">
      <c r="A12" s="190"/>
      <c r="B12" s="125"/>
      <c r="C12" s="188" t="s">
        <v>422</v>
      </c>
      <c r="D12" s="192" t="s">
        <v>431</v>
      </c>
      <c r="E12" s="188"/>
      <c r="F12" s="193"/>
      <c r="G12" s="194"/>
      <c r="H12" s="188">
        <v>3</v>
      </c>
      <c r="I12" s="189">
        <v>0.5</v>
      </c>
    </row>
    <row r="13" spans="1:9" ht="38.25">
      <c r="A13" s="190"/>
      <c r="B13" s="125"/>
      <c r="C13" s="188" t="s">
        <v>422</v>
      </c>
      <c r="D13" s="192" t="s">
        <v>432</v>
      </c>
      <c r="E13" s="188"/>
      <c r="F13" s="193"/>
      <c r="G13" s="194"/>
      <c r="H13" s="188">
        <v>3</v>
      </c>
      <c r="I13" s="189">
        <v>1</v>
      </c>
    </row>
    <row r="14" spans="1:9">
      <c r="A14" s="190"/>
      <c r="B14" s="125"/>
      <c r="C14" s="188" t="s">
        <v>422</v>
      </c>
      <c r="D14" s="192" t="s">
        <v>433</v>
      </c>
      <c r="E14" s="188"/>
      <c r="F14" s="193"/>
      <c r="G14" s="194"/>
      <c r="H14" s="188">
        <v>2</v>
      </c>
      <c r="I14" s="189">
        <v>0.3</v>
      </c>
    </row>
    <row r="15" spans="1:9" ht="25.5">
      <c r="A15" s="190"/>
      <c r="B15" s="125"/>
      <c r="C15" s="188" t="s">
        <v>422</v>
      </c>
      <c r="D15" s="192" t="s">
        <v>636</v>
      </c>
      <c r="E15" s="188"/>
      <c r="F15" s="193"/>
      <c r="G15" s="194"/>
      <c r="H15" s="188">
        <v>2</v>
      </c>
      <c r="I15" s="189">
        <v>0.3</v>
      </c>
    </row>
    <row r="16" spans="1:9" ht="25.5">
      <c r="A16" s="190"/>
      <c r="B16" s="125"/>
      <c r="C16" s="188" t="s">
        <v>422</v>
      </c>
      <c r="D16" s="192" t="s">
        <v>434</v>
      </c>
      <c r="E16" s="188"/>
      <c r="F16" s="193"/>
      <c r="G16" s="194"/>
      <c r="H16" s="188">
        <v>2</v>
      </c>
      <c r="I16" s="189">
        <v>0.5</v>
      </c>
    </row>
    <row r="17" spans="1:9" ht="38.25">
      <c r="A17" s="190"/>
      <c r="B17" s="125"/>
      <c r="C17" s="188" t="s">
        <v>422</v>
      </c>
      <c r="D17" s="192" t="s">
        <v>435</v>
      </c>
      <c r="E17" s="188"/>
      <c r="F17" s="193"/>
      <c r="G17" s="194"/>
      <c r="H17" s="188">
        <v>3</v>
      </c>
      <c r="I17" s="189">
        <v>1</v>
      </c>
    </row>
    <row r="18" spans="1:9" ht="26.25">
      <c r="A18" s="190"/>
      <c r="B18" s="125"/>
      <c r="C18" s="195" t="s">
        <v>436</v>
      </c>
      <c r="D18" s="196" t="s">
        <v>437</v>
      </c>
      <c r="E18" s="197" t="s">
        <v>438</v>
      </c>
      <c r="F18" s="198" t="s">
        <v>438</v>
      </c>
      <c r="G18" s="199"/>
      <c r="H18" s="188">
        <v>5</v>
      </c>
      <c r="I18" s="200">
        <v>0.5</v>
      </c>
    </row>
    <row r="19" spans="1:9">
      <c r="A19" s="201"/>
      <c r="B19" s="191"/>
      <c r="C19" s="188"/>
      <c r="D19" s="202" t="s">
        <v>438</v>
      </c>
      <c r="E19" s="203">
        <v>0</v>
      </c>
      <c r="F19" s="204" t="s">
        <v>439</v>
      </c>
      <c r="G19" s="193"/>
      <c r="H19" s="188"/>
      <c r="I19" s="200"/>
    </row>
    <row r="20" spans="1:9">
      <c r="A20" s="201"/>
      <c r="B20" s="191"/>
      <c r="C20" s="188"/>
      <c r="D20" s="202" t="s">
        <v>438</v>
      </c>
      <c r="E20" s="203">
        <v>1</v>
      </c>
      <c r="F20" s="204" t="s">
        <v>440</v>
      </c>
      <c r="G20" s="193"/>
      <c r="H20" s="188"/>
      <c r="I20" s="200"/>
    </row>
    <row r="21" spans="1:9">
      <c r="A21" s="201"/>
      <c r="B21" s="191"/>
      <c r="C21" s="188"/>
      <c r="D21" s="202" t="s">
        <v>438</v>
      </c>
      <c r="E21" s="203">
        <v>2</v>
      </c>
      <c r="F21" s="204" t="s">
        <v>441</v>
      </c>
      <c r="G21" s="193"/>
      <c r="H21" s="188"/>
      <c r="I21" s="200"/>
    </row>
    <row r="22" spans="1:9" ht="25.5">
      <c r="A22" s="190"/>
      <c r="B22" s="125"/>
      <c r="C22" s="188"/>
      <c r="D22" s="205" t="s">
        <v>438</v>
      </c>
      <c r="E22" s="203">
        <v>3</v>
      </c>
      <c r="F22" s="204" t="s">
        <v>442</v>
      </c>
      <c r="G22" s="194"/>
      <c r="H22" s="188"/>
      <c r="I22" s="200"/>
    </row>
    <row r="23" spans="1:9">
      <c r="A23" s="201"/>
      <c r="B23" s="191"/>
      <c r="C23" s="195" t="s">
        <v>436</v>
      </c>
      <c r="D23" s="202" t="s">
        <v>637</v>
      </c>
      <c r="E23" s="203" t="s">
        <v>438</v>
      </c>
      <c r="F23" s="204" t="s">
        <v>438</v>
      </c>
      <c r="G23" s="193"/>
      <c r="H23" s="188">
        <v>6</v>
      </c>
      <c r="I23" s="200">
        <v>0.5</v>
      </c>
    </row>
    <row r="24" spans="1:9">
      <c r="A24" s="190"/>
      <c r="B24" s="125"/>
      <c r="C24" s="188"/>
      <c r="D24" s="205" t="s">
        <v>438</v>
      </c>
      <c r="E24" s="203">
        <v>0</v>
      </c>
      <c r="F24" s="204" t="s">
        <v>443</v>
      </c>
      <c r="G24" s="194"/>
      <c r="H24" s="188"/>
      <c r="I24" s="200"/>
    </row>
    <row r="25" spans="1:9">
      <c r="A25" s="190"/>
      <c r="B25" s="125"/>
      <c r="C25" s="188"/>
      <c r="D25" s="205" t="s">
        <v>438</v>
      </c>
      <c r="E25" s="203">
        <v>1</v>
      </c>
      <c r="F25" s="204" t="s">
        <v>444</v>
      </c>
      <c r="G25" s="194"/>
      <c r="H25" s="188"/>
      <c r="I25" s="200"/>
    </row>
    <row r="26" spans="1:9">
      <c r="A26" s="190"/>
      <c r="B26" s="125"/>
      <c r="C26" s="188"/>
      <c r="D26" s="205" t="s">
        <v>438</v>
      </c>
      <c r="E26" s="203">
        <v>2</v>
      </c>
      <c r="F26" s="204" t="s">
        <v>445</v>
      </c>
      <c r="G26" s="194"/>
      <c r="H26" s="188"/>
      <c r="I26" s="200"/>
    </row>
    <row r="27" spans="1:9" ht="25.5">
      <c r="A27" s="190"/>
      <c r="B27" s="125"/>
      <c r="C27" s="188"/>
      <c r="D27" s="205" t="s">
        <v>438</v>
      </c>
      <c r="E27" s="203">
        <v>3</v>
      </c>
      <c r="F27" s="204" t="s">
        <v>446</v>
      </c>
      <c r="G27" s="194"/>
      <c r="H27" s="188"/>
      <c r="I27" s="200"/>
    </row>
    <row r="28" spans="1:9">
      <c r="A28" s="190"/>
      <c r="B28" s="125"/>
      <c r="C28" s="195" t="s">
        <v>436</v>
      </c>
      <c r="D28" s="196" t="s">
        <v>447</v>
      </c>
      <c r="E28" s="206" t="s">
        <v>438</v>
      </c>
      <c r="F28" s="207" t="s">
        <v>438</v>
      </c>
      <c r="G28" s="194"/>
      <c r="H28" s="188">
        <v>1</v>
      </c>
      <c r="I28" s="200">
        <v>1</v>
      </c>
    </row>
    <row r="29" spans="1:9">
      <c r="A29" s="190"/>
      <c r="B29" s="125"/>
      <c r="C29" s="188"/>
      <c r="D29" s="205" t="s">
        <v>438</v>
      </c>
      <c r="E29" s="203">
        <v>0</v>
      </c>
      <c r="F29" s="207" t="s">
        <v>448</v>
      </c>
      <c r="G29" s="194"/>
      <c r="H29" s="188"/>
      <c r="I29" s="200"/>
    </row>
    <row r="30" spans="1:9">
      <c r="A30" s="190"/>
      <c r="B30" s="125"/>
      <c r="C30" s="188"/>
      <c r="D30" s="205" t="s">
        <v>438</v>
      </c>
      <c r="E30" s="203">
        <v>1</v>
      </c>
      <c r="F30" s="207" t="s">
        <v>449</v>
      </c>
      <c r="G30" s="194"/>
      <c r="H30" s="188"/>
      <c r="I30" s="200"/>
    </row>
    <row r="31" spans="1:9">
      <c r="A31" s="190"/>
      <c r="B31" s="125"/>
      <c r="C31" s="188"/>
      <c r="D31" s="205" t="s">
        <v>438</v>
      </c>
      <c r="E31" s="203">
        <v>2</v>
      </c>
      <c r="F31" s="207" t="s">
        <v>450</v>
      </c>
      <c r="G31" s="194"/>
      <c r="H31" s="188"/>
      <c r="I31" s="200"/>
    </row>
    <row r="32" spans="1:9" ht="26.25">
      <c r="A32" s="190"/>
      <c r="B32" s="125"/>
      <c r="C32" s="188"/>
      <c r="D32" s="205" t="s">
        <v>438</v>
      </c>
      <c r="E32" s="203">
        <v>3</v>
      </c>
      <c r="F32" s="207" t="s">
        <v>451</v>
      </c>
      <c r="G32" s="194"/>
      <c r="H32" s="188"/>
      <c r="I32" s="200"/>
    </row>
    <row r="33" spans="1:9">
      <c r="A33" s="190"/>
      <c r="B33" s="125"/>
      <c r="C33" s="195" t="s">
        <v>436</v>
      </c>
      <c r="D33" s="208" t="s">
        <v>452</v>
      </c>
      <c r="E33" s="206" t="s">
        <v>438</v>
      </c>
      <c r="F33" s="207" t="s">
        <v>438</v>
      </c>
      <c r="G33" s="194"/>
      <c r="H33" s="188">
        <v>2</v>
      </c>
      <c r="I33" s="200">
        <v>0.5</v>
      </c>
    </row>
    <row r="34" spans="1:9" ht="25.5">
      <c r="A34" s="190"/>
      <c r="B34" s="125"/>
      <c r="C34" s="188"/>
      <c r="D34" s="196" t="s">
        <v>438</v>
      </c>
      <c r="E34" s="203">
        <v>0</v>
      </c>
      <c r="F34" s="209" t="s">
        <v>453</v>
      </c>
      <c r="G34" s="194"/>
      <c r="H34" s="188"/>
      <c r="I34" s="189"/>
    </row>
    <row r="35" spans="1:9">
      <c r="A35" s="190"/>
      <c r="B35" s="125"/>
      <c r="C35" s="188"/>
      <c r="D35" s="196" t="s">
        <v>438</v>
      </c>
      <c r="E35" s="203">
        <v>1</v>
      </c>
      <c r="F35" s="209" t="s">
        <v>454</v>
      </c>
      <c r="G35" s="194"/>
      <c r="H35" s="188"/>
      <c r="I35" s="189"/>
    </row>
    <row r="36" spans="1:9">
      <c r="A36" s="190"/>
      <c r="B36" s="125"/>
      <c r="C36" s="188"/>
      <c r="D36" s="196" t="s">
        <v>438</v>
      </c>
      <c r="E36" s="203">
        <v>2</v>
      </c>
      <c r="F36" s="209" t="s">
        <v>455</v>
      </c>
      <c r="G36" s="194"/>
      <c r="H36" s="188"/>
      <c r="I36" s="189"/>
    </row>
    <row r="37" spans="1:9" ht="25.5">
      <c r="A37" s="190"/>
      <c r="B37" s="125"/>
      <c r="C37" s="188"/>
      <c r="D37" s="196" t="s">
        <v>438</v>
      </c>
      <c r="E37" s="203">
        <v>3</v>
      </c>
      <c r="F37" s="209" t="s">
        <v>456</v>
      </c>
      <c r="G37" s="194"/>
      <c r="H37" s="188"/>
      <c r="I37" s="189"/>
    </row>
    <row r="38" spans="1:9" ht="63.75">
      <c r="A38" s="185">
        <v>2</v>
      </c>
      <c r="B38" s="210" t="s">
        <v>457</v>
      </c>
      <c r="C38" s="125"/>
      <c r="D38" s="187"/>
      <c r="E38" s="125"/>
      <c r="F38" s="125"/>
      <c r="G38" s="125"/>
      <c r="H38" s="188"/>
      <c r="I38" s="189"/>
    </row>
    <row r="39" spans="1:9">
      <c r="A39" s="211"/>
      <c r="B39" s="212"/>
      <c r="C39" s="188" t="s">
        <v>422</v>
      </c>
      <c r="D39" s="192" t="s">
        <v>424</v>
      </c>
      <c r="E39" s="125"/>
      <c r="F39" s="125"/>
      <c r="G39" s="125"/>
      <c r="H39" s="188">
        <v>2</v>
      </c>
      <c r="I39" s="189">
        <v>0.5</v>
      </c>
    </row>
    <row r="40" spans="1:9">
      <c r="A40" s="211"/>
      <c r="B40" s="204"/>
      <c r="C40" s="188" t="s">
        <v>422</v>
      </c>
      <c r="D40" s="192" t="s">
        <v>458</v>
      </c>
      <c r="E40" s="125"/>
      <c r="F40" s="125"/>
      <c r="G40" s="125"/>
      <c r="H40" s="188">
        <v>5</v>
      </c>
      <c r="I40" s="189">
        <v>0.4</v>
      </c>
    </row>
    <row r="41" spans="1:9" ht="25.5">
      <c r="A41" s="211"/>
      <c r="B41" s="212"/>
      <c r="C41" s="188" t="s">
        <v>422</v>
      </c>
      <c r="D41" s="192" t="s">
        <v>459</v>
      </c>
      <c r="E41" s="125"/>
      <c r="F41" s="125"/>
      <c r="G41" s="125"/>
      <c r="H41" s="188">
        <v>5</v>
      </c>
      <c r="I41" s="189">
        <v>1</v>
      </c>
    </row>
    <row r="42" spans="1:9">
      <c r="A42" s="211"/>
      <c r="B42" s="212"/>
      <c r="C42" s="188" t="s">
        <v>422</v>
      </c>
      <c r="D42" s="192" t="s">
        <v>460</v>
      </c>
      <c r="E42" s="125"/>
      <c r="F42" s="125"/>
      <c r="G42" s="125"/>
      <c r="H42" s="188">
        <v>2</v>
      </c>
      <c r="I42" s="189">
        <v>0.3</v>
      </c>
    </row>
    <row r="43" spans="1:9">
      <c r="A43" s="211"/>
      <c r="B43" s="212"/>
      <c r="C43" s="188" t="s">
        <v>422</v>
      </c>
      <c r="D43" s="192" t="s">
        <v>461</v>
      </c>
      <c r="E43" s="125"/>
      <c r="F43" s="125"/>
      <c r="G43" s="125"/>
      <c r="H43" s="188">
        <v>2</v>
      </c>
      <c r="I43" s="189">
        <v>0.3</v>
      </c>
    </row>
    <row r="44" spans="1:9">
      <c r="A44" s="211"/>
      <c r="B44" s="212"/>
      <c r="C44" s="188" t="s">
        <v>422</v>
      </c>
      <c r="D44" s="192" t="s">
        <v>462</v>
      </c>
      <c r="E44" s="125"/>
      <c r="F44" s="125"/>
      <c r="G44" s="125"/>
      <c r="H44" s="188">
        <v>2</v>
      </c>
      <c r="I44" s="189">
        <v>0.3</v>
      </c>
    </row>
    <row r="45" spans="1:9" ht="25.5">
      <c r="A45" s="211"/>
      <c r="B45" s="212"/>
      <c r="C45" s="188" t="s">
        <v>422</v>
      </c>
      <c r="D45" s="192" t="s">
        <v>463</v>
      </c>
      <c r="E45" s="125"/>
      <c r="F45" s="125"/>
      <c r="G45" s="125"/>
      <c r="H45" s="188">
        <v>2</v>
      </c>
      <c r="I45" s="189">
        <v>0.5</v>
      </c>
    </row>
    <row r="46" spans="1:9">
      <c r="A46" s="211"/>
      <c r="B46" s="212"/>
      <c r="C46" s="188" t="s">
        <v>422</v>
      </c>
      <c r="D46" s="192" t="s">
        <v>464</v>
      </c>
      <c r="E46" s="125"/>
      <c r="F46" s="125"/>
      <c r="G46" s="125"/>
      <c r="H46" s="188">
        <v>1</v>
      </c>
      <c r="I46" s="189">
        <v>0.3</v>
      </c>
    </row>
    <row r="47" spans="1:9">
      <c r="A47" s="211"/>
      <c r="B47" s="212"/>
      <c r="C47" s="195" t="s">
        <v>436</v>
      </c>
      <c r="D47" s="192" t="s">
        <v>465</v>
      </c>
      <c r="E47" s="203" t="s">
        <v>438</v>
      </c>
      <c r="F47" s="204" t="s">
        <v>438</v>
      </c>
      <c r="G47" s="125"/>
      <c r="H47" s="188">
        <v>2</v>
      </c>
      <c r="I47" s="200">
        <v>0.5</v>
      </c>
    </row>
    <row r="48" spans="1:9" ht="25.5">
      <c r="A48" s="211"/>
      <c r="B48" s="212"/>
      <c r="C48" s="125"/>
      <c r="D48" s="192" t="s">
        <v>438</v>
      </c>
      <c r="E48" s="203">
        <v>0</v>
      </c>
      <c r="F48" s="204" t="s">
        <v>466</v>
      </c>
      <c r="G48" s="125"/>
      <c r="H48" s="188"/>
      <c r="I48" s="189"/>
    </row>
    <row r="49" spans="1:9">
      <c r="A49" s="211"/>
      <c r="B49" s="212"/>
      <c r="C49" s="125"/>
      <c r="D49" s="192" t="s">
        <v>438</v>
      </c>
      <c r="E49" s="203">
        <v>1</v>
      </c>
      <c r="F49" s="204" t="s">
        <v>467</v>
      </c>
      <c r="G49" s="125"/>
      <c r="H49" s="188"/>
      <c r="I49" s="189"/>
    </row>
    <row r="50" spans="1:9">
      <c r="A50" s="211"/>
      <c r="B50" s="212"/>
      <c r="C50" s="125"/>
      <c r="D50" s="192" t="s">
        <v>438</v>
      </c>
      <c r="E50" s="203">
        <v>2</v>
      </c>
      <c r="F50" s="204" t="s">
        <v>468</v>
      </c>
      <c r="G50" s="125"/>
      <c r="H50" s="188"/>
      <c r="I50" s="189"/>
    </row>
    <row r="51" spans="1:9" ht="25.5">
      <c r="A51" s="211"/>
      <c r="B51" s="212"/>
      <c r="C51" s="125"/>
      <c r="D51" s="192" t="s">
        <v>438</v>
      </c>
      <c r="E51" s="203">
        <v>3</v>
      </c>
      <c r="F51" s="204" t="s">
        <v>469</v>
      </c>
      <c r="G51" s="125"/>
      <c r="H51" s="188"/>
      <c r="I51" s="189"/>
    </row>
    <row r="52" spans="1:9">
      <c r="A52" s="211"/>
      <c r="B52" s="212"/>
      <c r="C52" s="195" t="s">
        <v>436</v>
      </c>
      <c r="D52" s="192" t="s">
        <v>447</v>
      </c>
      <c r="E52" s="203" t="s">
        <v>438</v>
      </c>
      <c r="F52" s="204" t="s">
        <v>438</v>
      </c>
      <c r="G52" s="125"/>
      <c r="H52" s="188">
        <v>1</v>
      </c>
      <c r="I52" s="200">
        <v>0.5</v>
      </c>
    </row>
    <row r="53" spans="1:9">
      <c r="A53" s="211"/>
      <c r="B53" s="212"/>
      <c r="C53" s="125"/>
      <c r="D53" s="192" t="s">
        <v>438</v>
      </c>
      <c r="E53" s="203">
        <v>0</v>
      </c>
      <c r="F53" s="204" t="s">
        <v>448</v>
      </c>
      <c r="G53" s="125"/>
      <c r="H53" s="188"/>
      <c r="I53" s="189"/>
    </row>
    <row r="54" spans="1:9">
      <c r="A54" s="211"/>
      <c r="B54" s="212"/>
      <c r="C54" s="125"/>
      <c r="D54" s="192" t="s">
        <v>438</v>
      </c>
      <c r="E54" s="203">
        <v>1</v>
      </c>
      <c r="F54" s="204" t="s">
        <v>449</v>
      </c>
      <c r="G54" s="125"/>
      <c r="H54" s="188"/>
      <c r="I54" s="189"/>
    </row>
    <row r="55" spans="1:9">
      <c r="A55" s="211"/>
      <c r="B55" s="212"/>
      <c r="C55" s="125"/>
      <c r="D55" s="192" t="s">
        <v>438</v>
      </c>
      <c r="E55" s="203">
        <v>2</v>
      </c>
      <c r="F55" s="204" t="s">
        <v>450</v>
      </c>
      <c r="G55" s="125"/>
      <c r="H55" s="188"/>
      <c r="I55" s="189"/>
    </row>
    <row r="56" spans="1:9" ht="25.5">
      <c r="A56" s="211"/>
      <c r="B56" s="212"/>
      <c r="C56" s="125"/>
      <c r="D56" s="192" t="s">
        <v>438</v>
      </c>
      <c r="E56" s="203">
        <v>3</v>
      </c>
      <c r="F56" s="204" t="s">
        <v>470</v>
      </c>
      <c r="G56" s="125"/>
      <c r="H56" s="188"/>
      <c r="I56" s="189"/>
    </row>
    <row r="57" spans="1:9">
      <c r="A57" s="211"/>
      <c r="B57" s="212"/>
      <c r="C57" s="195" t="s">
        <v>436</v>
      </c>
      <c r="D57" s="208" t="s">
        <v>452</v>
      </c>
      <c r="E57" s="206" t="s">
        <v>438</v>
      </c>
      <c r="F57" s="207" t="s">
        <v>438</v>
      </c>
      <c r="G57" s="125"/>
      <c r="H57" s="188">
        <v>2</v>
      </c>
      <c r="I57" s="200">
        <v>0.5</v>
      </c>
    </row>
    <row r="58" spans="1:9" ht="25.5">
      <c r="A58" s="211"/>
      <c r="B58" s="212"/>
      <c r="C58" s="125"/>
      <c r="D58" s="196" t="s">
        <v>438</v>
      </c>
      <c r="E58" s="203">
        <v>0</v>
      </c>
      <c r="F58" s="209" t="s">
        <v>453</v>
      </c>
      <c r="G58" s="125"/>
      <c r="H58" s="188"/>
      <c r="I58" s="189"/>
    </row>
    <row r="59" spans="1:9">
      <c r="A59" s="211"/>
      <c r="B59" s="212"/>
      <c r="C59" s="125"/>
      <c r="D59" s="196" t="s">
        <v>438</v>
      </c>
      <c r="E59" s="203">
        <v>1</v>
      </c>
      <c r="F59" s="209" t="s">
        <v>454</v>
      </c>
      <c r="G59" s="125"/>
      <c r="H59" s="188"/>
      <c r="I59" s="189"/>
    </row>
    <row r="60" spans="1:9">
      <c r="A60" s="211"/>
      <c r="B60" s="212"/>
      <c r="C60" s="125"/>
      <c r="D60" s="196" t="s">
        <v>438</v>
      </c>
      <c r="E60" s="203">
        <v>2</v>
      </c>
      <c r="F60" s="209" t="s">
        <v>455</v>
      </c>
      <c r="G60" s="125"/>
      <c r="H60" s="188"/>
      <c r="I60" s="189"/>
    </row>
    <row r="61" spans="1:9" ht="25.5">
      <c r="A61" s="211"/>
      <c r="B61" s="212"/>
      <c r="C61" s="125"/>
      <c r="D61" s="196" t="s">
        <v>438</v>
      </c>
      <c r="E61" s="203">
        <v>3</v>
      </c>
      <c r="F61" s="209" t="s">
        <v>456</v>
      </c>
      <c r="G61" s="125"/>
      <c r="H61" s="188"/>
      <c r="I61" s="18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3"/>
  <sheetViews>
    <sheetView topLeftCell="A82" workbookViewId="0">
      <selection activeCell="B55" sqref="B55"/>
    </sheetView>
  </sheetViews>
  <sheetFormatPr defaultRowHeight="15"/>
  <cols>
    <col min="1" max="3" width="9.140625" style="213"/>
    <col min="4" max="4" width="45.5703125" style="213" customWidth="1"/>
    <col min="5" max="5" width="9.140625" style="213"/>
    <col min="6" max="6" width="37" style="213" customWidth="1"/>
    <col min="7" max="9" width="9.140625" style="213"/>
  </cols>
  <sheetData>
    <row r="1" spans="1:9" ht="63.75">
      <c r="A1" s="177" t="s">
        <v>15</v>
      </c>
      <c r="B1" s="177" t="s">
        <v>411</v>
      </c>
      <c r="C1" s="177" t="s">
        <v>412</v>
      </c>
      <c r="D1" s="177" t="s">
        <v>413</v>
      </c>
      <c r="E1" s="177" t="s">
        <v>414</v>
      </c>
      <c r="F1" s="177" t="s">
        <v>415</v>
      </c>
      <c r="G1" s="177" t="s">
        <v>416</v>
      </c>
      <c r="H1" s="177" t="s">
        <v>417</v>
      </c>
      <c r="I1" s="178" t="s">
        <v>418</v>
      </c>
    </row>
    <row r="2" spans="1:9">
      <c r="A2" s="214" t="s">
        <v>471</v>
      </c>
      <c r="B2" s="215" t="s">
        <v>472</v>
      </c>
      <c r="C2" s="216"/>
      <c r="D2" s="217"/>
      <c r="E2" s="216"/>
      <c r="F2" s="217"/>
      <c r="G2" s="217"/>
      <c r="H2" s="218"/>
      <c r="I2" s="184">
        <f>SUM(I3:I93)</f>
        <v>20.100000000000001</v>
      </c>
    </row>
    <row r="3" spans="1:9">
      <c r="A3" s="219">
        <v>1</v>
      </c>
      <c r="B3" s="220" t="s">
        <v>473</v>
      </c>
      <c r="C3" s="125"/>
      <c r="D3" s="187"/>
      <c r="E3" s="125"/>
      <c r="F3" s="125"/>
      <c r="G3" s="125"/>
      <c r="H3" s="188"/>
      <c r="I3" s="189"/>
    </row>
    <row r="4" spans="1:9" ht="25.5">
      <c r="A4" s="219"/>
      <c r="B4" s="220"/>
      <c r="C4" s="221" t="s">
        <v>422</v>
      </c>
      <c r="D4" s="192" t="s">
        <v>423</v>
      </c>
      <c r="E4" s="125"/>
      <c r="F4" s="125"/>
      <c r="G4" s="125"/>
      <c r="H4" s="188">
        <v>1</v>
      </c>
      <c r="I4" s="189">
        <v>1</v>
      </c>
    </row>
    <row r="5" spans="1:9">
      <c r="A5" s="222"/>
      <c r="B5" s="223"/>
      <c r="C5" s="188" t="s">
        <v>422</v>
      </c>
      <c r="D5" s="192" t="s">
        <v>424</v>
      </c>
      <c r="E5" s="125"/>
      <c r="F5" s="125"/>
      <c r="G5" s="125"/>
      <c r="H5" s="188">
        <v>2</v>
      </c>
      <c r="I5" s="189">
        <v>0.5</v>
      </c>
    </row>
    <row r="6" spans="1:9">
      <c r="A6" s="222"/>
      <c r="B6" s="223"/>
      <c r="C6" s="188" t="s">
        <v>422</v>
      </c>
      <c r="D6" s="192" t="s">
        <v>458</v>
      </c>
      <c r="E6" s="125"/>
      <c r="F6" s="125"/>
      <c r="G6" s="125"/>
      <c r="H6" s="188">
        <v>7</v>
      </c>
      <c r="I6" s="189">
        <v>0.3</v>
      </c>
    </row>
    <row r="7" spans="1:9">
      <c r="A7" s="222"/>
      <c r="B7" s="223"/>
      <c r="C7" s="188" t="s">
        <v>422</v>
      </c>
      <c r="D7" s="192" t="s">
        <v>474</v>
      </c>
      <c r="E7" s="125"/>
      <c r="F7" s="125"/>
      <c r="G7" s="125"/>
      <c r="H7" s="188">
        <v>2</v>
      </c>
      <c r="I7" s="189">
        <v>0.3</v>
      </c>
    </row>
    <row r="8" spans="1:9" ht="25.5">
      <c r="A8" s="222"/>
      <c r="B8" s="192"/>
      <c r="C8" s="188" t="s">
        <v>422</v>
      </c>
      <c r="D8" s="192" t="s">
        <v>475</v>
      </c>
      <c r="E8" s="125"/>
      <c r="F8" s="125"/>
      <c r="G8" s="125"/>
      <c r="H8" s="188">
        <v>7</v>
      </c>
      <c r="I8" s="189">
        <v>1</v>
      </c>
    </row>
    <row r="9" spans="1:9" ht="25.5">
      <c r="A9" s="222"/>
      <c r="B9" s="192"/>
      <c r="C9" s="188" t="s">
        <v>422</v>
      </c>
      <c r="D9" s="192" t="s">
        <v>476</v>
      </c>
      <c r="E9" s="125"/>
      <c r="F9" s="125"/>
      <c r="G9" s="125"/>
      <c r="H9" s="188">
        <v>7</v>
      </c>
      <c r="I9" s="189">
        <v>1</v>
      </c>
    </row>
    <row r="10" spans="1:9" ht="25.5">
      <c r="A10" s="222"/>
      <c r="B10" s="223"/>
      <c r="C10" s="188" t="s">
        <v>422</v>
      </c>
      <c r="D10" s="192" t="s">
        <v>477</v>
      </c>
      <c r="E10" s="125"/>
      <c r="F10" s="125"/>
      <c r="G10" s="125"/>
      <c r="H10" s="188">
        <v>6</v>
      </c>
      <c r="I10" s="189">
        <v>0.3</v>
      </c>
    </row>
    <row r="11" spans="1:9">
      <c r="A11" s="222"/>
      <c r="B11" s="223"/>
      <c r="C11" s="188" t="s">
        <v>422</v>
      </c>
      <c r="D11" s="192" t="s">
        <v>478</v>
      </c>
      <c r="E11" s="125"/>
      <c r="F11" s="125"/>
      <c r="G11" s="125"/>
      <c r="H11" s="188">
        <v>5</v>
      </c>
      <c r="I11" s="189">
        <v>0.3</v>
      </c>
    </row>
    <row r="12" spans="1:9">
      <c r="A12" s="222"/>
      <c r="B12" s="223"/>
      <c r="C12" s="188" t="s">
        <v>422</v>
      </c>
      <c r="D12" s="192" t="s">
        <v>479</v>
      </c>
      <c r="E12" s="125"/>
      <c r="F12" s="125"/>
      <c r="G12" s="125"/>
      <c r="H12" s="188">
        <v>5</v>
      </c>
      <c r="I12" s="189">
        <v>0.3</v>
      </c>
    </row>
    <row r="13" spans="1:9">
      <c r="A13" s="222"/>
      <c r="B13" s="223"/>
      <c r="C13" s="188" t="s">
        <v>422</v>
      </c>
      <c r="D13" s="192" t="s">
        <v>480</v>
      </c>
      <c r="E13" s="125"/>
      <c r="F13" s="125"/>
      <c r="G13" s="125"/>
      <c r="H13" s="188">
        <v>2</v>
      </c>
      <c r="I13" s="189">
        <v>0.3</v>
      </c>
    </row>
    <row r="14" spans="1:9" ht="25.5">
      <c r="A14" s="222"/>
      <c r="B14" s="223"/>
      <c r="C14" s="188" t="s">
        <v>422</v>
      </c>
      <c r="D14" s="224" t="s">
        <v>481</v>
      </c>
      <c r="E14" s="125"/>
      <c r="F14" s="125"/>
      <c r="G14" s="125"/>
      <c r="H14" s="188">
        <v>2</v>
      </c>
      <c r="I14" s="189">
        <v>0.3</v>
      </c>
    </row>
    <row r="15" spans="1:9" ht="25.5">
      <c r="A15" s="222"/>
      <c r="B15" s="223"/>
      <c r="C15" s="188" t="s">
        <v>422</v>
      </c>
      <c r="D15" s="224" t="s">
        <v>482</v>
      </c>
      <c r="E15" s="125"/>
      <c r="F15" s="125"/>
      <c r="G15" s="125"/>
      <c r="H15" s="188">
        <v>5</v>
      </c>
      <c r="I15" s="189">
        <v>1</v>
      </c>
    </row>
    <row r="16" spans="1:9">
      <c r="A16" s="222"/>
      <c r="B16" s="223"/>
      <c r="C16" s="188" t="s">
        <v>422</v>
      </c>
      <c r="D16" s="192" t="s">
        <v>480</v>
      </c>
      <c r="E16" s="125"/>
      <c r="F16" s="125"/>
      <c r="G16" s="125"/>
      <c r="H16" s="188">
        <v>2</v>
      </c>
      <c r="I16" s="189">
        <v>0.3</v>
      </c>
    </row>
    <row r="17" spans="1:9">
      <c r="A17" s="222"/>
      <c r="B17" s="223"/>
      <c r="C17" s="188" t="s">
        <v>422</v>
      </c>
      <c r="D17" s="192" t="s">
        <v>483</v>
      </c>
      <c r="E17" s="125"/>
      <c r="F17" s="125"/>
      <c r="G17" s="125"/>
      <c r="H17" s="188">
        <v>2</v>
      </c>
      <c r="I17" s="189">
        <v>0.3</v>
      </c>
    </row>
    <row r="18" spans="1:9" ht="25.5">
      <c r="A18" s="222"/>
      <c r="B18" s="223"/>
      <c r="C18" s="188" t="s">
        <v>422</v>
      </c>
      <c r="D18" s="192" t="s">
        <v>484</v>
      </c>
      <c r="E18" s="125"/>
      <c r="F18" s="125"/>
      <c r="G18" s="125"/>
      <c r="H18" s="188">
        <v>2</v>
      </c>
      <c r="I18" s="189">
        <v>0.5</v>
      </c>
    </row>
    <row r="19" spans="1:9">
      <c r="A19" s="222"/>
      <c r="B19" s="223"/>
      <c r="C19" s="188" t="s">
        <v>422</v>
      </c>
      <c r="D19" s="192" t="s">
        <v>485</v>
      </c>
      <c r="E19" s="125"/>
      <c r="F19" s="125"/>
      <c r="G19" s="125"/>
      <c r="H19" s="188">
        <v>7</v>
      </c>
      <c r="I19" s="189">
        <v>0.5</v>
      </c>
    </row>
    <row r="20" spans="1:9">
      <c r="A20" s="222"/>
      <c r="B20" s="223"/>
      <c r="C20" s="195" t="s">
        <v>436</v>
      </c>
      <c r="D20" s="192" t="s">
        <v>638</v>
      </c>
      <c r="E20" s="203" t="s">
        <v>438</v>
      </c>
      <c r="F20" s="204" t="s">
        <v>438</v>
      </c>
      <c r="G20" s="125"/>
      <c r="H20" s="188">
        <v>2</v>
      </c>
      <c r="I20" s="200">
        <v>0.5</v>
      </c>
    </row>
    <row r="21" spans="1:9">
      <c r="A21" s="222"/>
      <c r="B21" s="223"/>
      <c r="C21" s="125"/>
      <c r="D21" s="192" t="s">
        <v>438</v>
      </c>
      <c r="E21" s="203">
        <v>0</v>
      </c>
      <c r="F21" s="204" t="s">
        <v>486</v>
      </c>
      <c r="G21" s="125"/>
      <c r="H21" s="188"/>
      <c r="I21" s="189"/>
    </row>
    <row r="22" spans="1:9">
      <c r="A22" s="222"/>
      <c r="B22" s="223"/>
      <c r="C22" s="125"/>
      <c r="D22" s="192" t="s">
        <v>438</v>
      </c>
      <c r="E22" s="203">
        <v>1</v>
      </c>
      <c r="F22" s="204" t="s">
        <v>487</v>
      </c>
      <c r="G22" s="125"/>
      <c r="H22" s="188"/>
      <c r="I22" s="189"/>
    </row>
    <row r="23" spans="1:9">
      <c r="A23" s="222"/>
      <c r="B23" s="223"/>
      <c r="C23" s="125"/>
      <c r="D23" s="192" t="s">
        <v>438</v>
      </c>
      <c r="E23" s="203">
        <v>2</v>
      </c>
      <c r="F23" s="204" t="s">
        <v>488</v>
      </c>
      <c r="G23" s="125"/>
      <c r="H23" s="188"/>
      <c r="I23" s="189"/>
    </row>
    <row r="24" spans="1:9">
      <c r="A24" s="222"/>
      <c r="B24" s="223"/>
      <c r="C24" s="125"/>
      <c r="D24" s="192" t="s">
        <v>438</v>
      </c>
      <c r="E24" s="203">
        <v>3</v>
      </c>
      <c r="F24" s="204" t="s">
        <v>489</v>
      </c>
      <c r="G24" s="125"/>
      <c r="H24" s="188"/>
      <c r="I24" s="189"/>
    </row>
    <row r="25" spans="1:9">
      <c r="A25" s="222"/>
      <c r="B25" s="223"/>
      <c r="C25" s="195" t="s">
        <v>436</v>
      </c>
      <c r="D25" s="192" t="s">
        <v>490</v>
      </c>
      <c r="E25" s="203" t="s">
        <v>438</v>
      </c>
      <c r="F25" s="204" t="s">
        <v>438</v>
      </c>
      <c r="G25" s="125"/>
      <c r="H25" s="188">
        <v>2</v>
      </c>
      <c r="I25" s="200">
        <v>0.5</v>
      </c>
    </row>
    <row r="26" spans="1:9" ht="25.5">
      <c r="A26" s="222"/>
      <c r="B26" s="223"/>
      <c r="C26" s="125"/>
      <c r="D26" s="192" t="s">
        <v>438</v>
      </c>
      <c r="E26" s="203">
        <v>0</v>
      </c>
      <c r="F26" s="204" t="s">
        <v>466</v>
      </c>
      <c r="G26" s="125"/>
      <c r="H26" s="188"/>
      <c r="I26" s="189"/>
    </row>
    <row r="27" spans="1:9">
      <c r="A27" s="222"/>
      <c r="B27" s="223"/>
      <c r="C27" s="125"/>
      <c r="D27" s="192" t="s">
        <v>438</v>
      </c>
      <c r="E27" s="203">
        <v>1</v>
      </c>
      <c r="F27" s="204" t="s">
        <v>491</v>
      </c>
      <c r="G27" s="125"/>
      <c r="H27" s="188"/>
      <c r="I27" s="189"/>
    </row>
    <row r="28" spans="1:9">
      <c r="A28" s="222"/>
      <c r="B28" s="223"/>
      <c r="C28" s="125"/>
      <c r="D28" s="192" t="s">
        <v>438</v>
      </c>
      <c r="E28" s="203">
        <v>2</v>
      </c>
      <c r="F28" s="204" t="s">
        <v>492</v>
      </c>
      <c r="G28" s="125"/>
      <c r="H28" s="188"/>
      <c r="I28" s="189"/>
    </row>
    <row r="29" spans="1:9">
      <c r="A29" s="222"/>
      <c r="B29" s="223"/>
      <c r="C29" s="125"/>
      <c r="D29" s="192" t="s">
        <v>438</v>
      </c>
      <c r="E29" s="203">
        <v>3</v>
      </c>
      <c r="F29" s="204" t="s">
        <v>493</v>
      </c>
      <c r="G29" s="125"/>
      <c r="H29" s="188"/>
      <c r="I29" s="189"/>
    </row>
    <row r="30" spans="1:9">
      <c r="A30" s="222"/>
      <c r="B30" s="223"/>
      <c r="C30" s="195" t="s">
        <v>436</v>
      </c>
      <c r="D30" s="192" t="s">
        <v>494</v>
      </c>
      <c r="E30" s="225" t="s">
        <v>438</v>
      </c>
      <c r="F30" s="192" t="s">
        <v>438</v>
      </c>
      <c r="G30" s="125"/>
      <c r="H30" s="188">
        <v>5</v>
      </c>
      <c r="I30" s="200">
        <v>0.5</v>
      </c>
    </row>
    <row r="31" spans="1:9" ht="25.5">
      <c r="A31" s="222"/>
      <c r="B31" s="223"/>
      <c r="C31" s="125"/>
      <c r="D31" s="192"/>
      <c r="E31" s="225">
        <v>0</v>
      </c>
      <c r="F31" s="192" t="s">
        <v>495</v>
      </c>
      <c r="G31" s="125"/>
      <c r="H31" s="188"/>
      <c r="I31" s="189"/>
    </row>
    <row r="32" spans="1:9" ht="25.5">
      <c r="A32" s="222"/>
      <c r="B32" s="223"/>
      <c r="C32" s="125"/>
      <c r="D32" s="192"/>
      <c r="E32" s="225">
        <v>1</v>
      </c>
      <c r="F32" s="192" t="s">
        <v>496</v>
      </c>
      <c r="G32" s="125"/>
      <c r="H32" s="188"/>
      <c r="I32" s="189"/>
    </row>
    <row r="33" spans="1:9" ht="25.5">
      <c r="A33" s="222"/>
      <c r="B33" s="223"/>
      <c r="C33" s="125"/>
      <c r="D33" s="192"/>
      <c r="E33" s="225">
        <v>2</v>
      </c>
      <c r="F33" s="192" t="s">
        <v>497</v>
      </c>
      <c r="G33" s="125"/>
      <c r="H33" s="188"/>
      <c r="I33" s="189"/>
    </row>
    <row r="34" spans="1:9" ht="25.5">
      <c r="A34" s="222"/>
      <c r="B34" s="223"/>
      <c r="C34" s="125"/>
      <c r="D34" s="192" t="s">
        <v>438</v>
      </c>
      <c r="E34" s="225">
        <v>3</v>
      </c>
      <c r="F34" s="192" t="s">
        <v>498</v>
      </c>
      <c r="G34" s="125"/>
      <c r="H34" s="188"/>
      <c r="I34" s="189"/>
    </row>
    <row r="35" spans="1:9">
      <c r="A35" s="222"/>
      <c r="B35" s="223"/>
      <c r="C35" s="195" t="s">
        <v>436</v>
      </c>
      <c r="D35" s="192" t="s">
        <v>447</v>
      </c>
      <c r="E35" s="203" t="s">
        <v>438</v>
      </c>
      <c r="F35" s="204" t="s">
        <v>438</v>
      </c>
      <c r="G35" s="125"/>
      <c r="H35" s="188">
        <v>1</v>
      </c>
      <c r="I35" s="189">
        <v>1</v>
      </c>
    </row>
    <row r="36" spans="1:9">
      <c r="A36" s="190"/>
      <c r="B36" s="125"/>
      <c r="C36" s="226"/>
      <c r="D36" s="192" t="s">
        <v>438</v>
      </c>
      <c r="E36" s="203">
        <v>0</v>
      </c>
      <c r="F36" s="204" t="s">
        <v>448</v>
      </c>
      <c r="G36" s="194"/>
      <c r="H36" s="188"/>
      <c r="I36" s="189"/>
    </row>
    <row r="37" spans="1:9">
      <c r="A37" s="190"/>
      <c r="B37" s="125"/>
      <c r="C37" s="226"/>
      <c r="D37" s="192" t="s">
        <v>438</v>
      </c>
      <c r="E37" s="203">
        <v>1</v>
      </c>
      <c r="F37" s="204" t="s">
        <v>449</v>
      </c>
      <c r="G37" s="194"/>
      <c r="H37" s="188"/>
      <c r="I37" s="189"/>
    </row>
    <row r="38" spans="1:9">
      <c r="A38" s="190"/>
      <c r="B38" s="125"/>
      <c r="C38" s="227"/>
      <c r="D38" s="192" t="s">
        <v>438</v>
      </c>
      <c r="E38" s="203">
        <v>2</v>
      </c>
      <c r="F38" s="204" t="s">
        <v>450</v>
      </c>
      <c r="G38" s="199"/>
      <c r="H38" s="188"/>
      <c r="I38" s="200"/>
    </row>
    <row r="39" spans="1:9" ht="25.5">
      <c r="A39" s="190"/>
      <c r="B39" s="125"/>
      <c r="C39" s="226"/>
      <c r="D39" s="192" t="s">
        <v>438</v>
      </c>
      <c r="E39" s="203">
        <v>3</v>
      </c>
      <c r="F39" s="204" t="s">
        <v>470</v>
      </c>
      <c r="G39" s="194"/>
      <c r="H39" s="188"/>
      <c r="I39" s="189"/>
    </row>
    <row r="40" spans="1:9">
      <c r="A40" s="190"/>
      <c r="B40" s="125"/>
      <c r="C40" s="195" t="s">
        <v>436</v>
      </c>
      <c r="D40" s="192" t="s">
        <v>499</v>
      </c>
      <c r="E40" s="203" t="s">
        <v>438</v>
      </c>
      <c r="F40" s="204" t="s">
        <v>438</v>
      </c>
      <c r="G40" s="194"/>
      <c r="H40" s="188">
        <v>2</v>
      </c>
      <c r="I40" s="200">
        <v>0.5</v>
      </c>
    </row>
    <row r="41" spans="1:9">
      <c r="A41" s="190"/>
      <c r="B41" s="125"/>
      <c r="C41" s="226"/>
      <c r="D41" s="192" t="s">
        <v>438</v>
      </c>
      <c r="E41" s="203">
        <v>0</v>
      </c>
      <c r="F41" s="204" t="s">
        <v>500</v>
      </c>
      <c r="G41" s="194"/>
      <c r="H41" s="188"/>
      <c r="I41" s="189"/>
    </row>
    <row r="42" spans="1:9">
      <c r="A42" s="190"/>
      <c r="B42" s="125"/>
      <c r="C42" s="226"/>
      <c r="D42" s="192" t="s">
        <v>438</v>
      </c>
      <c r="E42" s="203">
        <v>1</v>
      </c>
      <c r="F42" s="204" t="s">
        <v>501</v>
      </c>
      <c r="G42" s="194"/>
      <c r="H42" s="188"/>
      <c r="I42" s="189"/>
    </row>
    <row r="43" spans="1:9">
      <c r="A43" s="190"/>
      <c r="B43" s="125"/>
      <c r="C43" s="226"/>
      <c r="D43" s="192" t="s">
        <v>438</v>
      </c>
      <c r="E43" s="203">
        <v>2</v>
      </c>
      <c r="F43" s="204" t="s">
        <v>502</v>
      </c>
      <c r="G43" s="194"/>
      <c r="H43" s="188"/>
      <c r="I43" s="189"/>
    </row>
    <row r="44" spans="1:9">
      <c r="A44" s="190"/>
      <c r="B44" s="125"/>
      <c r="C44" s="226"/>
      <c r="D44" s="192" t="s">
        <v>438</v>
      </c>
      <c r="E44" s="203">
        <v>3</v>
      </c>
      <c r="F44" s="204" t="s">
        <v>503</v>
      </c>
      <c r="G44" s="194"/>
      <c r="H44" s="188"/>
      <c r="I44" s="189"/>
    </row>
    <row r="45" spans="1:9">
      <c r="A45" s="190"/>
      <c r="B45" s="125"/>
      <c r="C45" s="195" t="s">
        <v>436</v>
      </c>
      <c r="D45" s="192" t="s">
        <v>504</v>
      </c>
      <c r="E45" s="203" t="s">
        <v>438</v>
      </c>
      <c r="F45" s="204" t="s">
        <v>438</v>
      </c>
      <c r="G45" s="125"/>
      <c r="H45" s="188">
        <v>2</v>
      </c>
      <c r="I45" s="200">
        <v>0.5</v>
      </c>
    </row>
    <row r="46" spans="1:9">
      <c r="A46" s="190"/>
      <c r="B46" s="125"/>
      <c r="C46" s="226"/>
      <c r="D46" s="192" t="s">
        <v>438</v>
      </c>
      <c r="E46" s="203">
        <v>0</v>
      </c>
      <c r="F46" s="204" t="s">
        <v>505</v>
      </c>
      <c r="G46" s="194"/>
      <c r="H46" s="188"/>
      <c r="I46" s="189"/>
    </row>
    <row r="47" spans="1:9">
      <c r="A47" s="190"/>
      <c r="B47" s="125"/>
      <c r="C47" s="226"/>
      <c r="D47" s="192" t="s">
        <v>438</v>
      </c>
      <c r="E47" s="203">
        <v>1</v>
      </c>
      <c r="F47" s="204" t="s">
        <v>506</v>
      </c>
      <c r="G47" s="194"/>
      <c r="H47" s="188"/>
      <c r="I47" s="189"/>
    </row>
    <row r="48" spans="1:9">
      <c r="A48" s="190"/>
      <c r="B48" s="125"/>
      <c r="C48" s="227"/>
      <c r="D48" s="192" t="s">
        <v>438</v>
      </c>
      <c r="E48" s="203">
        <v>2</v>
      </c>
      <c r="F48" s="204" t="s">
        <v>507</v>
      </c>
      <c r="G48" s="199"/>
      <c r="H48" s="188"/>
      <c r="I48" s="200"/>
    </row>
    <row r="49" spans="1:9">
      <c r="A49" s="190"/>
      <c r="B49" s="125"/>
      <c r="C49" s="226"/>
      <c r="D49" s="192" t="s">
        <v>438</v>
      </c>
      <c r="E49" s="203">
        <v>3</v>
      </c>
      <c r="F49" s="204" t="s">
        <v>508</v>
      </c>
      <c r="G49" s="194"/>
      <c r="H49" s="188"/>
      <c r="I49" s="189"/>
    </row>
    <row r="50" spans="1:9">
      <c r="A50" s="190"/>
      <c r="B50" s="125"/>
      <c r="C50" s="195" t="s">
        <v>436</v>
      </c>
      <c r="D50" s="192" t="s">
        <v>509</v>
      </c>
      <c r="E50" s="203" t="s">
        <v>438</v>
      </c>
      <c r="F50" s="204" t="s">
        <v>438</v>
      </c>
      <c r="G50" s="194"/>
      <c r="H50" s="188">
        <v>2</v>
      </c>
      <c r="I50" s="200">
        <v>0.5</v>
      </c>
    </row>
    <row r="51" spans="1:9">
      <c r="A51" s="190"/>
      <c r="B51" s="125"/>
      <c r="C51" s="226"/>
      <c r="D51" s="192" t="s">
        <v>438</v>
      </c>
      <c r="E51" s="203">
        <v>0</v>
      </c>
      <c r="F51" s="204" t="s">
        <v>510</v>
      </c>
      <c r="G51" s="194"/>
      <c r="H51" s="188"/>
      <c r="I51" s="189"/>
    </row>
    <row r="52" spans="1:9">
      <c r="A52" s="190"/>
      <c r="B52" s="125"/>
      <c r="C52" s="226"/>
      <c r="D52" s="192" t="s">
        <v>438</v>
      </c>
      <c r="E52" s="203">
        <v>1</v>
      </c>
      <c r="F52" s="204" t="s">
        <v>511</v>
      </c>
      <c r="G52" s="194"/>
      <c r="H52" s="188"/>
      <c r="I52" s="189"/>
    </row>
    <row r="53" spans="1:9">
      <c r="A53" s="190"/>
      <c r="B53" s="125"/>
      <c r="C53" s="227"/>
      <c r="D53" s="192"/>
      <c r="E53" s="203">
        <v>2</v>
      </c>
      <c r="F53" s="204" t="s">
        <v>512</v>
      </c>
      <c r="G53" s="199"/>
      <c r="H53" s="188"/>
      <c r="I53" s="200"/>
    </row>
    <row r="54" spans="1:9">
      <c r="A54" s="190"/>
      <c r="B54" s="125"/>
      <c r="C54" s="226"/>
      <c r="D54" s="192"/>
      <c r="E54" s="203">
        <v>3</v>
      </c>
      <c r="F54" s="204" t="s">
        <v>513</v>
      </c>
      <c r="G54" s="194"/>
      <c r="H54" s="188"/>
      <c r="I54" s="189"/>
    </row>
    <row r="55" spans="1:9" ht="89.25">
      <c r="A55" s="185">
        <v>2</v>
      </c>
      <c r="B55" s="210" t="s">
        <v>514</v>
      </c>
      <c r="C55" s="226"/>
      <c r="D55" s="192"/>
      <c r="E55" s="206"/>
      <c r="F55" s="204"/>
      <c r="G55" s="194"/>
      <c r="H55" s="188"/>
      <c r="I55" s="189"/>
    </row>
    <row r="56" spans="1:9">
      <c r="A56" s="190"/>
      <c r="B56" s="125"/>
      <c r="C56" s="188" t="s">
        <v>422</v>
      </c>
      <c r="D56" s="192" t="s">
        <v>424</v>
      </c>
      <c r="E56" s="206"/>
      <c r="F56" s="204"/>
      <c r="G56" s="194"/>
      <c r="H56" s="188">
        <v>2</v>
      </c>
      <c r="I56" s="189">
        <v>0.5</v>
      </c>
    </row>
    <row r="57" spans="1:9">
      <c r="A57" s="190"/>
      <c r="B57" s="125"/>
      <c r="C57" s="188" t="s">
        <v>422</v>
      </c>
      <c r="D57" s="192" t="s">
        <v>458</v>
      </c>
      <c r="E57" s="206"/>
      <c r="F57" s="204"/>
      <c r="G57" s="194"/>
      <c r="H57" s="188">
        <v>5</v>
      </c>
      <c r="I57" s="189">
        <v>0.4</v>
      </c>
    </row>
    <row r="58" spans="1:9" ht="25.5">
      <c r="A58" s="190"/>
      <c r="B58" s="125"/>
      <c r="C58" s="188" t="s">
        <v>422</v>
      </c>
      <c r="D58" s="224" t="s">
        <v>481</v>
      </c>
      <c r="E58" s="206"/>
      <c r="F58" s="204"/>
      <c r="G58" s="194"/>
      <c r="H58" s="188">
        <v>5</v>
      </c>
      <c r="I58" s="189">
        <v>0.5</v>
      </c>
    </row>
    <row r="59" spans="1:9" ht="25.5">
      <c r="A59" s="190"/>
      <c r="B59" s="125"/>
      <c r="C59" s="188" t="s">
        <v>422</v>
      </c>
      <c r="D59" s="224" t="s">
        <v>482</v>
      </c>
      <c r="E59" s="206"/>
      <c r="F59" s="204"/>
      <c r="G59" s="194"/>
      <c r="H59" s="188">
        <v>5</v>
      </c>
      <c r="I59" s="189">
        <v>1</v>
      </c>
    </row>
    <row r="60" spans="1:9">
      <c r="A60" s="190"/>
      <c r="B60" s="125"/>
      <c r="C60" s="188" t="s">
        <v>422</v>
      </c>
      <c r="D60" s="192" t="s">
        <v>460</v>
      </c>
      <c r="E60" s="206"/>
      <c r="F60" s="204"/>
      <c r="G60" s="194"/>
      <c r="H60" s="188">
        <v>2</v>
      </c>
      <c r="I60" s="189">
        <v>0.5</v>
      </c>
    </row>
    <row r="61" spans="1:9">
      <c r="A61" s="190"/>
      <c r="B61" s="125"/>
      <c r="C61" s="188" t="s">
        <v>422</v>
      </c>
      <c r="D61" s="192" t="s">
        <v>480</v>
      </c>
      <c r="E61" s="206"/>
      <c r="F61" s="204"/>
      <c r="G61" s="194"/>
      <c r="H61" s="188">
        <v>5</v>
      </c>
      <c r="I61" s="189">
        <v>0.5</v>
      </c>
    </row>
    <row r="62" spans="1:9" ht="25.5">
      <c r="A62" s="190"/>
      <c r="B62" s="125"/>
      <c r="C62" s="188" t="s">
        <v>422</v>
      </c>
      <c r="D62" s="224" t="s">
        <v>515</v>
      </c>
      <c r="E62" s="206"/>
      <c r="F62" s="204"/>
      <c r="G62" s="194"/>
      <c r="H62" s="188">
        <v>2</v>
      </c>
      <c r="I62" s="189">
        <v>0.5</v>
      </c>
    </row>
    <row r="63" spans="1:9">
      <c r="A63" s="190"/>
      <c r="B63" s="125"/>
      <c r="C63" s="188" t="s">
        <v>422</v>
      </c>
      <c r="D63" s="192" t="s">
        <v>464</v>
      </c>
      <c r="E63" s="206"/>
      <c r="F63" s="204"/>
      <c r="G63" s="194"/>
      <c r="H63" s="188">
        <v>1</v>
      </c>
      <c r="I63" s="200">
        <v>0.5</v>
      </c>
    </row>
    <row r="64" spans="1:9">
      <c r="A64" s="190"/>
      <c r="B64" s="125"/>
      <c r="C64" s="195" t="s">
        <v>436</v>
      </c>
      <c r="D64" s="202" t="s">
        <v>465</v>
      </c>
      <c r="E64" s="228" t="s">
        <v>438</v>
      </c>
      <c r="F64" s="229" t="s">
        <v>438</v>
      </c>
      <c r="G64" s="194"/>
      <c r="H64" s="188">
        <v>2</v>
      </c>
      <c r="I64" s="200">
        <v>0.5</v>
      </c>
    </row>
    <row r="65" spans="1:9" ht="25.5">
      <c r="A65" s="190"/>
      <c r="B65" s="125"/>
      <c r="C65" s="226"/>
      <c r="D65" s="202" t="s">
        <v>438</v>
      </c>
      <c r="E65" s="203">
        <v>0</v>
      </c>
      <c r="F65" s="204" t="s">
        <v>466</v>
      </c>
      <c r="G65" s="194"/>
      <c r="H65" s="188"/>
      <c r="I65" s="189"/>
    </row>
    <row r="66" spans="1:9">
      <c r="A66" s="190"/>
      <c r="B66" s="125"/>
      <c r="C66" s="226"/>
      <c r="D66" s="202" t="s">
        <v>438</v>
      </c>
      <c r="E66" s="203">
        <v>1</v>
      </c>
      <c r="F66" s="204" t="s">
        <v>467</v>
      </c>
      <c r="G66" s="194"/>
      <c r="H66" s="188"/>
      <c r="I66" s="189"/>
    </row>
    <row r="67" spans="1:9">
      <c r="A67" s="190"/>
      <c r="B67" s="125"/>
      <c r="C67" s="226"/>
      <c r="D67" s="202"/>
      <c r="E67" s="203">
        <v>2</v>
      </c>
      <c r="F67" s="204" t="s">
        <v>468</v>
      </c>
      <c r="G67" s="194"/>
      <c r="H67" s="188"/>
      <c r="I67" s="189"/>
    </row>
    <row r="68" spans="1:9" ht="25.5">
      <c r="A68" s="190"/>
      <c r="B68" s="125"/>
      <c r="C68" s="226"/>
      <c r="D68" s="202" t="s">
        <v>438</v>
      </c>
      <c r="E68" s="203">
        <v>3</v>
      </c>
      <c r="F68" s="204" t="s">
        <v>469</v>
      </c>
      <c r="G68" s="194"/>
      <c r="H68" s="188"/>
      <c r="I68" s="189"/>
    </row>
    <row r="69" spans="1:9">
      <c r="A69" s="190"/>
      <c r="B69" s="125"/>
      <c r="C69" s="195" t="s">
        <v>436</v>
      </c>
      <c r="D69" s="192" t="s">
        <v>516</v>
      </c>
      <c r="E69" s="225" t="s">
        <v>438</v>
      </c>
      <c r="F69" s="192" t="s">
        <v>438</v>
      </c>
      <c r="G69" s="194"/>
      <c r="H69" s="188">
        <v>5</v>
      </c>
      <c r="I69" s="200">
        <v>0.5</v>
      </c>
    </row>
    <row r="70" spans="1:9" ht="25.5">
      <c r="A70" s="190"/>
      <c r="B70" s="125"/>
      <c r="C70" s="226"/>
      <c r="D70" s="192"/>
      <c r="E70" s="225">
        <v>0</v>
      </c>
      <c r="F70" s="192" t="s">
        <v>495</v>
      </c>
      <c r="G70" s="194"/>
      <c r="H70" s="188"/>
      <c r="I70" s="189"/>
    </row>
    <row r="71" spans="1:9" ht="25.5">
      <c r="A71" s="190"/>
      <c r="B71" s="125"/>
      <c r="C71" s="226"/>
      <c r="D71" s="192"/>
      <c r="E71" s="225">
        <v>1</v>
      </c>
      <c r="F71" s="192" t="s">
        <v>496</v>
      </c>
      <c r="G71" s="194"/>
      <c r="H71" s="188"/>
      <c r="I71" s="189"/>
    </row>
    <row r="72" spans="1:9" ht="25.5">
      <c r="A72" s="190"/>
      <c r="B72" s="125"/>
      <c r="C72" s="226"/>
      <c r="D72" s="192"/>
      <c r="E72" s="225">
        <v>2</v>
      </c>
      <c r="F72" s="192" t="s">
        <v>497</v>
      </c>
      <c r="G72" s="194"/>
      <c r="H72" s="188"/>
      <c r="I72" s="189"/>
    </row>
    <row r="73" spans="1:9" ht="25.5">
      <c r="A73" s="190"/>
      <c r="B73" s="125"/>
      <c r="C73" s="226"/>
      <c r="D73" s="192" t="s">
        <v>438</v>
      </c>
      <c r="E73" s="225">
        <v>3</v>
      </c>
      <c r="F73" s="192" t="s">
        <v>498</v>
      </c>
      <c r="G73" s="194"/>
      <c r="H73" s="188"/>
      <c r="I73" s="189"/>
    </row>
    <row r="74" spans="1:9">
      <c r="A74" s="190"/>
      <c r="B74" s="125"/>
      <c r="C74" s="195" t="s">
        <v>436</v>
      </c>
      <c r="D74" s="192" t="s">
        <v>447</v>
      </c>
      <c r="E74" s="203" t="s">
        <v>438</v>
      </c>
      <c r="F74" s="204" t="s">
        <v>438</v>
      </c>
      <c r="G74" s="194"/>
      <c r="H74" s="188">
        <v>1</v>
      </c>
      <c r="I74" s="189">
        <v>1</v>
      </c>
    </row>
    <row r="75" spans="1:9">
      <c r="A75" s="190"/>
      <c r="B75" s="125"/>
      <c r="C75" s="226"/>
      <c r="D75" s="202" t="s">
        <v>438</v>
      </c>
      <c r="E75" s="203">
        <v>0</v>
      </c>
      <c r="F75" s="204" t="s">
        <v>448</v>
      </c>
      <c r="G75" s="194"/>
      <c r="H75" s="188"/>
      <c r="I75" s="189"/>
    </row>
    <row r="76" spans="1:9">
      <c r="A76" s="190"/>
      <c r="B76" s="125"/>
      <c r="C76" s="226"/>
      <c r="D76" s="202" t="s">
        <v>438</v>
      </c>
      <c r="E76" s="203">
        <v>1</v>
      </c>
      <c r="F76" s="204" t="s">
        <v>449</v>
      </c>
      <c r="G76" s="194"/>
      <c r="H76" s="188"/>
      <c r="I76" s="189"/>
    </row>
    <row r="77" spans="1:9">
      <c r="A77" s="190"/>
      <c r="B77" s="125"/>
      <c r="C77" s="226"/>
      <c r="D77" s="202" t="s">
        <v>438</v>
      </c>
      <c r="E77" s="203">
        <v>2</v>
      </c>
      <c r="F77" s="204" t="s">
        <v>450</v>
      </c>
      <c r="G77" s="194"/>
      <c r="H77" s="188"/>
      <c r="I77" s="189"/>
    </row>
    <row r="78" spans="1:9" ht="25.5">
      <c r="A78" s="190"/>
      <c r="B78" s="125"/>
      <c r="C78" s="226"/>
      <c r="D78" s="202" t="s">
        <v>438</v>
      </c>
      <c r="E78" s="203">
        <v>3</v>
      </c>
      <c r="F78" s="204" t="s">
        <v>470</v>
      </c>
      <c r="G78" s="194"/>
      <c r="H78" s="188"/>
      <c r="I78" s="189"/>
    </row>
    <row r="79" spans="1:9">
      <c r="A79" s="190"/>
      <c r="B79" s="125"/>
      <c r="C79" s="195" t="s">
        <v>436</v>
      </c>
      <c r="D79" s="192" t="s">
        <v>499</v>
      </c>
      <c r="E79" s="203" t="s">
        <v>438</v>
      </c>
      <c r="F79" s="204" t="s">
        <v>438</v>
      </c>
      <c r="G79" s="194"/>
      <c r="H79" s="188">
        <v>2</v>
      </c>
      <c r="I79" s="200">
        <v>0.5</v>
      </c>
    </row>
    <row r="80" spans="1:9">
      <c r="A80" s="190"/>
      <c r="B80" s="125"/>
      <c r="C80" s="226"/>
      <c r="D80" s="192" t="s">
        <v>438</v>
      </c>
      <c r="E80" s="203">
        <v>0</v>
      </c>
      <c r="F80" s="204" t="s">
        <v>500</v>
      </c>
      <c r="G80" s="194"/>
      <c r="H80" s="188"/>
      <c r="I80" s="189"/>
    </row>
    <row r="81" spans="1:9">
      <c r="A81" s="190"/>
      <c r="B81" s="125"/>
      <c r="C81" s="226"/>
      <c r="D81" s="192" t="s">
        <v>438</v>
      </c>
      <c r="E81" s="203">
        <v>1</v>
      </c>
      <c r="F81" s="204" t="s">
        <v>501</v>
      </c>
      <c r="G81" s="194"/>
      <c r="H81" s="188"/>
      <c r="I81" s="189"/>
    </row>
    <row r="82" spans="1:9">
      <c r="A82" s="190"/>
      <c r="B82" s="125"/>
      <c r="C82" s="226"/>
      <c r="D82" s="192" t="s">
        <v>438</v>
      </c>
      <c r="E82" s="203">
        <v>2</v>
      </c>
      <c r="F82" s="204" t="s">
        <v>502</v>
      </c>
      <c r="G82" s="194"/>
      <c r="H82" s="188"/>
      <c r="I82" s="189"/>
    </row>
    <row r="83" spans="1:9">
      <c r="A83" s="190"/>
      <c r="B83" s="125"/>
      <c r="C83" s="226"/>
      <c r="D83" s="192" t="s">
        <v>438</v>
      </c>
      <c r="E83" s="203">
        <v>3</v>
      </c>
      <c r="F83" s="204" t="s">
        <v>503</v>
      </c>
      <c r="G83" s="194"/>
      <c r="H83" s="188"/>
      <c r="I83" s="189"/>
    </row>
    <row r="84" spans="1:9">
      <c r="A84" s="190"/>
      <c r="B84" s="125"/>
      <c r="C84" s="195" t="s">
        <v>436</v>
      </c>
      <c r="D84" s="192" t="s">
        <v>504</v>
      </c>
      <c r="E84" s="203" t="s">
        <v>438</v>
      </c>
      <c r="F84" s="204" t="s">
        <v>438</v>
      </c>
      <c r="G84" s="194"/>
      <c r="H84" s="188">
        <v>2</v>
      </c>
      <c r="I84" s="200">
        <v>0.5</v>
      </c>
    </row>
    <row r="85" spans="1:9">
      <c r="A85" s="190"/>
      <c r="B85" s="125"/>
      <c r="C85" s="226"/>
      <c r="D85" s="192" t="s">
        <v>438</v>
      </c>
      <c r="E85" s="203">
        <v>0</v>
      </c>
      <c r="F85" s="204" t="s">
        <v>505</v>
      </c>
      <c r="G85" s="194"/>
      <c r="H85" s="188"/>
      <c r="I85" s="189"/>
    </row>
    <row r="86" spans="1:9">
      <c r="A86" s="190"/>
      <c r="B86" s="125"/>
      <c r="C86" s="226"/>
      <c r="D86" s="192" t="s">
        <v>438</v>
      </c>
      <c r="E86" s="203">
        <v>1</v>
      </c>
      <c r="F86" s="204" t="s">
        <v>506</v>
      </c>
      <c r="G86" s="194"/>
      <c r="H86" s="188"/>
      <c r="I86" s="189"/>
    </row>
    <row r="87" spans="1:9">
      <c r="A87" s="190"/>
      <c r="B87" s="125"/>
      <c r="C87" s="226"/>
      <c r="D87" s="192" t="s">
        <v>438</v>
      </c>
      <c r="E87" s="203">
        <v>2</v>
      </c>
      <c r="F87" s="204" t="s">
        <v>507</v>
      </c>
      <c r="G87" s="194"/>
      <c r="H87" s="188"/>
      <c r="I87" s="189"/>
    </row>
    <row r="88" spans="1:9">
      <c r="A88" s="190"/>
      <c r="B88" s="125"/>
      <c r="C88" s="226"/>
      <c r="D88" s="192" t="s">
        <v>438</v>
      </c>
      <c r="E88" s="203">
        <v>3</v>
      </c>
      <c r="F88" s="204" t="s">
        <v>508</v>
      </c>
      <c r="G88" s="194"/>
      <c r="H88" s="188"/>
      <c r="I88" s="189"/>
    </row>
    <row r="89" spans="1:9">
      <c r="A89" s="190"/>
      <c r="B89" s="125"/>
      <c r="C89" s="195" t="s">
        <v>436</v>
      </c>
      <c r="D89" s="192" t="s">
        <v>509</v>
      </c>
      <c r="E89" s="203" t="s">
        <v>438</v>
      </c>
      <c r="F89" s="204" t="s">
        <v>438</v>
      </c>
      <c r="G89" s="194"/>
      <c r="H89" s="188">
        <v>2</v>
      </c>
      <c r="I89" s="200">
        <v>0.5</v>
      </c>
    </row>
    <row r="90" spans="1:9">
      <c r="A90" s="190"/>
      <c r="B90" s="125"/>
      <c r="C90" s="226"/>
      <c r="D90" s="192" t="s">
        <v>438</v>
      </c>
      <c r="E90" s="203">
        <v>0</v>
      </c>
      <c r="F90" s="204" t="s">
        <v>510</v>
      </c>
      <c r="G90" s="194"/>
      <c r="H90" s="188"/>
      <c r="I90" s="189"/>
    </row>
    <row r="91" spans="1:9">
      <c r="A91" s="190"/>
      <c r="B91" s="125"/>
      <c r="C91" s="226"/>
      <c r="D91" s="192" t="s">
        <v>438</v>
      </c>
      <c r="E91" s="203">
        <v>1</v>
      </c>
      <c r="F91" s="204" t="s">
        <v>511</v>
      </c>
      <c r="G91" s="194"/>
      <c r="H91" s="188"/>
      <c r="I91" s="189"/>
    </row>
    <row r="92" spans="1:9">
      <c r="A92" s="190"/>
      <c r="B92" s="125"/>
      <c r="C92" s="226"/>
      <c r="D92" s="192" t="s">
        <v>438</v>
      </c>
      <c r="E92" s="203">
        <v>2</v>
      </c>
      <c r="F92" s="204" t="s">
        <v>512</v>
      </c>
      <c r="G92" s="194"/>
      <c r="H92" s="188"/>
      <c r="I92" s="189"/>
    </row>
    <row r="93" spans="1:9">
      <c r="A93" s="190"/>
      <c r="B93" s="125"/>
      <c r="C93" s="226"/>
      <c r="D93" s="192" t="s">
        <v>438</v>
      </c>
      <c r="E93" s="203">
        <v>3</v>
      </c>
      <c r="F93" s="204" t="s">
        <v>513</v>
      </c>
      <c r="G93" s="194"/>
      <c r="H93" s="188"/>
      <c r="I93" s="18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3"/>
  <sheetViews>
    <sheetView tabSelected="1" workbookViewId="0">
      <selection activeCell="M53" sqref="M53"/>
    </sheetView>
  </sheetViews>
  <sheetFormatPr defaultRowHeight="15"/>
  <cols>
    <col min="1" max="3" width="9.140625" style="213"/>
    <col min="4" max="4" width="45.28515625" style="213" customWidth="1"/>
    <col min="5" max="5" width="9.140625" style="213"/>
    <col min="6" max="6" width="36.5703125" style="213" customWidth="1"/>
    <col min="7" max="9" width="9.140625" style="213"/>
  </cols>
  <sheetData>
    <row r="1" spans="1:9" ht="63.75">
      <c r="A1" s="177" t="s">
        <v>15</v>
      </c>
      <c r="B1" s="177" t="s">
        <v>411</v>
      </c>
      <c r="C1" s="177" t="s">
        <v>412</v>
      </c>
      <c r="D1" s="177" t="s">
        <v>413</v>
      </c>
      <c r="E1" s="177" t="s">
        <v>414</v>
      </c>
      <c r="F1" s="177" t="s">
        <v>415</v>
      </c>
      <c r="G1" s="177" t="s">
        <v>416</v>
      </c>
      <c r="H1" s="177" t="s">
        <v>417</v>
      </c>
      <c r="I1" s="178" t="s">
        <v>418</v>
      </c>
    </row>
    <row r="2" spans="1:9">
      <c r="A2" s="179" t="s">
        <v>517</v>
      </c>
      <c r="B2" s="180" t="s">
        <v>518</v>
      </c>
      <c r="C2" s="181"/>
      <c r="D2" s="182"/>
      <c r="E2" s="181"/>
      <c r="F2" s="182"/>
      <c r="G2" s="182"/>
      <c r="H2" s="183"/>
      <c r="I2" s="184">
        <f>SUM(I3:I83)</f>
        <v>22.1</v>
      </c>
    </row>
    <row r="3" spans="1:9" ht="51">
      <c r="A3" s="185">
        <v>1</v>
      </c>
      <c r="B3" s="210" t="s">
        <v>519</v>
      </c>
      <c r="C3" s="125"/>
      <c r="D3" s="187"/>
      <c r="E3" s="125"/>
      <c r="F3" s="125"/>
      <c r="G3" s="125"/>
      <c r="H3" s="188"/>
      <c r="I3" s="189"/>
    </row>
    <row r="4" spans="1:9" ht="25.5">
      <c r="A4" s="185"/>
      <c r="B4" s="210"/>
      <c r="C4" s="230" t="s">
        <v>422</v>
      </c>
      <c r="D4" s="192" t="s">
        <v>423</v>
      </c>
      <c r="E4" s="125"/>
      <c r="F4" s="125"/>
      <c r="G4" s="125"/>
      <c r="H4" s="188">
        <v>1</v>
      </c>
      <c r="I4" s="189">
        <v>1</v>
      </c>
    </row>
    <row r="5" spans="1:9">
      <c r="A5" s="185"/>
      <c r="B5" s="210"/>
      <c r="C5" s="221" t="s">
        <v>422</v>
      </c>
      <c r="D5" s="192" t="s">
        <v>424</v>
      </c>
      <c r="E5" s="125"/>
      <c r="F5" s="125"/>
      <c r="G5" s="125"/>
      <c r="H5" s="188">
        <v>2</v>
      </c>
      <c r="I5" s="189">
        <v>0.5</v>
      </c>
    </row>
    <row r="6" spans="1:9">
      <c r="A6" s="185"/>
      <c r="B6" s="210"/>
      <c r="C6" s="221" t="s">
        <v>422</v>
      </c>
      <c r="D6" s="192" t="s">
        <v>520</v>
      </c>
      <c r="E6" s="125"/>
      <c r="F6" s="125"/>
      <c r="G6" s="125"/>
      <c r="H6" s="188">
        <v>4</v>
      </c>
      <c r="I6" s="189">
        <v>0.5</v>
      </c>
    </row>
    <row r="7" spans="1:9">
      <c r="A7" s="185"/>
      <c r="B7" s="210"/>
      <c r="C7" s="221" t="s">
        <v>422</v>
      </c>
      <c r="D7" s="192" t="s">
        <v>521</v>
      </c>
      <c r="E7" s="125"/>
      <c r="F7" s="125"/>
      <c r="G7" s="125"/>
      <c r="H7" s="188">
        <v>4</v>
      </c>
      <c r="I7" s="189">
        <v>1</v>
      </c>
    </row>
    <row r="8" spans="1:9">
      <c r="A8" s="185"/>
      <c r="B8" s="210"/>
      <c r="C8" s="221" t="s">
        <v>422</v>
      </c>
      <c r="D8" s="192" t="s">
        <v>522</v>
      </c>
      <c r="E8" s="125"/>
      <c r="F8" s="125"/>
      <c r="G8" s="125"/>
      <c r="H8" s="188">
        <v>4</v>
      </c>
      <c r="I8" s="189">
        <v>0.3</v>
      </c>
    </row>
    <row r="9" spans="1:9" ht="25.5">
      <c r="A9" s="185"/>
      <c r="B9" s="210"/>
      <c r="C9" s="221" t="s">
        <v>422</v>
      </c>
      <c r="D9" s="192" t="s">
        <v>523</v>
      </c>
      <c r="E9" s="125"/>
      <c r="F9" s="125"/>
      <c r="G9" s="125"/>
      <c r="H9" s="188">
        <v>4</v>
      </c>
      <c r="I9" s="189">
        <v>1</v>
      </c>
    </row>
    <row r="10" spans="1:9">
      <c r="A10" s="185"/>
      <c r="B10" s="210"/>
      <c r="C10" s="221" t="s">
        <v>422</v>
      </c>
      <c r="D10" s="192" t="s">
        <v>524</v>
      </c>
      <c r="E10" s="125"/>
      <c r="F10" s="125"/>
      <c r="G10" s="125"/>
      <c r="H10" s="188">
        <v>4</v>
      </c>
      <c r="I10" s="200">
        <v>0.3</v>
      </c>
    </row>
    <row r="11" spans="1:9" ht="25.5">
      <c r="A11" s="185"/>
      <c r="B11" s="210"/>
      <c r="C11" s="221" t="s">
        <v>422</v>
      </c>
      <c r="D11" s="192" t="s">
        <v>525</v>
      </c>
      <c r="E11" s="125"/>
      <c r="F11" s="125"/>
      <c r="G11" s="125"/>
      <c r="H11" s="188">
        <v>4</v>
      </c>
      <c r="I11" s="200">
        <v>0.3</v>
      </c>
    </row>
    <row r="12" spans="1:9" ht="25.5">
      <c r="A12" s="185"/>
      <c r="B12" s="210"/>
      <c r="C12" s="221" t="s">
        <v>422</v>
      </c>
      <c r="D12" s="192" t="s">
        <v>526</v>
      </c>
      <c r="E12" s="125"/>
      <c r="F12" s="125"/>
      <c r="G12" s="125"/>
      <c r="H12" s="188">
        <v>4</v>
      </c>
      <c r="I12" s="200">
        <v>0.3</v>
      </c>
    </row>
    <row r="13" spans="1:9" ht="25.5">
      <c r="A13" s="185"/>
      <c r="B13" s="210"/>
      <c r="C13" s="221" t="s">
        <v>422</v>
      </c>
      <c r="D13" s="192" t="s">
        <v>527</v>
      </c>
      <c r="E13" s="125"/>
      <c r="F13" s="125"/>
      <c r="G13" s="125"/>
      <c r="H13" s="188">
        <v>4</v>
      </c>
      <c r="I13" s="200">
        <v>0.3</v>
      </c>
    </row>
    <row r="14" spans="1:9">
      <c r="A14" s="185"/>
      <c r="B14" s="210"/>
      <c r="C14" s="221" t="s">
        <v>422</v>
      </c>
      <c r="D14" s="192" t="s">
        <v>528</v>
      </c>
      <c r="E14" s="125"/>
      <c r="F14" s="125"/>
      <c r="G14" s="125"/>
      <c r="H14" s="188">
        <v>5</v>
      </c>
      <c r="I14" s="200">
        <v>0.3</v>
      </c>
    </row>
    <row r="15" spans="1:9">
      <c r="A15" s="185"/>
      <c r="B15" s="210"/>
      <c r="C15" s="221" t="s">
        <v>422</v>
      </c>
      <c r="D15" s="192" t="s">
        <v>529</v>
      </c>
      <c r="E15" s="125"/>
      <c r="F15" s="125"/>
      <c r="G15" s="125"/>
      <c r="H15" s="188">
        <v>5</v>
      </c>
      <c r="I15" s="200">
        <v>0.3</v>
      </c>
    </row>
    <row r="16" spans="1:9" ht="25.5">
      <c r="A16" s="185"/>
      <c r="B16" s="210"/>
      <c r="C16" s="221" t="s">
        <v>422</v>
      </c>
      <c r="D16" s="224" t="s">
        <v>481</v>
      </c>
      <c r="E16" s="125"/>
      <c r="F16" s="125"/>
      <c r="G16" s="125"/>
      <c r="H16" s="231">
        <v>5</v>
      </c>
      <c r="I16" s="200">
        <v>0.3</v>
      </c>
    </row>
    <row r="17" spans="1:9" ht="25.5">
      <c r="A17" s="185"/>
      <c r="B17" s="210"/>
      <c r="C17" s="230" t="s">
        <v>422</v>
      </c>
      <c r="D17" s="224" t="s">
        <v>482</v>
      </c>
      <c r="E17" s="125"/>
      <c r="F17" s="125"/>
      <c r="G17" s="125"/>
      <c r="H17" s="188">
        <v>5</v>
      </c>
      <c r="I17" s="189">
        <v>1</v>
      </c>
    </row>
    <row r="18" spans="1:9">
      <c r="A18" s="185"/>
      <c r="B18" s="210"/>
      <c r="C18" s="221" t="s">
        <v>422</v>
      </c>
      <c r="D18" s="224" t="s">
        <v>530</v>
      </c>
      <c r="E18" s="125"/>
      <c r="F18" s="125"/>
      <c r="G18" s="125"/>
      <c r="H18" s="188">
        <v>5</v>
      </c>
      <c r="I18" s="189">
        <v>1</v>
      </c>
    </row>
    <row r="19" spans="1:9">
      <c r="A19" s="185"/>
      <c r="B19" s="210"/>
      <c r="C19" s="221" t="s">
        <v>422</v>
      </c>
      <c r="D19" s="192" t="s">
        <v>531</v>
      </c>
      <c r="E19" s="125"/>
      <c r="F19" s="125"/>
      <c r="G19" s="125"/>
      <c r="H19" s="188">
        <v>2</v>
      </c>
      <c r="I19" s="200">
        <v>0.3</v>
      </c>
    </row>
    <row r="20" spans="1:9">
      <c r="A20" s="185"/>
      <c r="B20" s="210"/>
      <c r="C20" s="221" t="s">
        <v>422</v>
      </c>
      <c r="D20" s="192" t="s">
        <v>532</v>
      </c>
      <c r="E20" s="125"/>
      <c r="F20" s="125"/>
      <c r="G20" s="125"/>
      <c r="H20" s="188">
        <v>2</v>
      </c>
      <c r="I20" s="189">
        <v>0.3</v>
      </c>
    </row>
    <row r="21" spans="1:9">
      <c r="A21" s="185"/>
      <c r="B21" s="232"/>
      <c r="C21" s="221" t="s">
        <v>422</v>
      </c>
      <c r="D21" s="192" t="s">
        <v>533</v>
      </c>
      <c r="E21" s="187"/>
      <c r="F21" s="187"/>
      <c r="G21" s="187"/>
      <c r="H21" s="201">
        <v>4</v>
      </c>
      <c r="I21" s="189">
        <v>1</v>
      </c>
    </row>
    <row r="22" spans="1:9">
      <c r="A22" s="185"/>
      <c r="B22" s="210"/>
      <c r="C22" s="221" t="s">
        <v>422</v>
      </c>
      <c r="D22" s="192" t="s">
        <v>534</v>
      </c>
      <c r="E22" s="125"/>
      <c r="F22" s="125"/>
      <c r="G22" s="125"/>
      <c r="H22" s="188">
        <v>2</v>
      </c>
      <c r="I22" s="189">
        <v>0.5</v>
      </c>
    </row>
    <row r="23" spans="1:9">
      <c r="A23" s="185"/>
      <c r="B23" s="210"/>
      <c r="C23" s="195" t="s">
        <v>436</v>
      </c>
      <c r="D23" s="192" t="s">
        <v>638</v>
      </c>
      <c r="E23" s="203" t="s">
        <v>438</v>
      </c>
      <c r="F23" s="204" t="s">
        <v>438</v>
      </c>
      <c r="G23" s="125"/>
      <c r="H23" s="188">
        <v>2</v>
      </c>
      <c r="I23" s="200">
        <v>0.5</v>
      </c>
    </row>
    <row r="24" spans="1:9">
      <c r="A24" s="185"/>
      <c r="B24" s="210"/>
      <c r="C24" s="125"/>
      <c r="D24" s="192" t="s">
        <v>438</v>
      </c>
      <c r="E24" s="203">
        <v>0</v>
      </c>
      <c r="F24" s="204" t="s">
        <v>486</v>
      </c>
      <c r="G24" s="125"/>
      <c r="H24" s="188"/>
      <c r="I24" s="189"/>
    </row>
    <row r="25" spans="1:9">
      <c r="A25" s="185"/>
      <c r="B25" s="210"/>
      <c r="C25" s="125"/>
      <c r="D25" s="192" t="s">
        <v>438</v>
      </c>
      <c r="E25" s="203">
        <v>1</v>
      </c>
      <c r="F25" s="204" t="s">
        <v>487</v>
      </c>
      <c r="G25" s="125"/>
      <c r="H25" s="188"/>
      <c r="I25" s="189"/>
    </row>
    <row r="26" spans="1:9" ht="25.5">
      <c r="A26" s="185"/>
      <c r="B26" s="210"/>
      <c r="C26" s="125"/>
      <c r="D26" s="192" t="s">
        <v>438</v>
      </c>
      <c r="E26" s="203">
        <v>2</v>
      </c>
      <c r="F26" s="204" t="s">
        <v>535</v>
      </c>
      <c r="G26" s="125"/>
      <c r="H26" s="188"/>
      <c r="I26" s="189"/>
    </row>
    <row r="27" spans="1:9">
      <c r="A27" s="185"/>
      <c r="B27" s="210"/>
      <c r="C27" s="125"/>
      <c r="D27" s="192" t="s">
        <v>438</v>
      </c>
      <c r="E27" s="203">
        <v>3</v>
      </c>
      <c r="F27" s="204" t="s">
        <v>489</v>
      </c>
      <c r="G27" s="125"/>
      <c r="H27" s="188"/>
      <c r="I27" s="189"/>
    </row>
    <row r="28" spans="1:9">
      <c r="A28" s="185"/>
      <c r="B28" s="210"/>
      <c r="C28" s="195" t="s">
        <v>436</v>
      </c>
      <c r="D28" s="192" t="s">
        <v>490</v>
      </c>
      <c r="E28" s="203" t="s">
        <v>438</v>
      </c>
      <c r="F28" s="204" t="s">
        <v>438</v>
      </c>
      <c r="G28" s="125"/>
      <c r="H28" s="188">
        <v>1</v>
      </c>
      <c r="I28" s="200">
        <v>0.5</v>
      </c>
    </row>
    <row r="29" spans="1:9" ht="25.5">
      <c r="A29" s="185"/>
      <c r="B29" s="210"/>
      <c r="C29" s="125"/>
      <c r="D29" s="192" t="s">
        <v>438</v>
      </c>
      <c r="E29" s="203">
        <v>0</v>
      </c>
      <c r="F29" s="204" t="s">
        <v>466</v>
      </c>
      <c r="G29" s="125"/>
      <c r="H29" s="188"/>
      <c r="I29" s="189"/>
    </row>
    <row r="30" spans="1:9">
      <c r="A30" s="185"/>
      <c r="B30" s="210"/>
      <c r="C30" s="125"/>
      <c r="D30" s="192" t="s">
        <v>438</v>
      </c>
      <c r="E30" s="203">
        <v>1</v>
      </c>
      <c r="F30" s="204" t="s">
        <v>536</v>
      </c>
      <c r="G30" s="125"/>
      <c r="H30" s="188"/>
      <c r="I30" s="189"/>
    </row>
    <row r="31" spans="1:9">
      <c r="A31" s="185"/>
      <c r="B31" s="210"/>
      <c r="C31" s="125"/>
      <c r="D31" s="192" t="s">
        <v>438</v>
      </c>
      <c r="E31" s="203">
        <v>2</v>
      </c>
      <c r="F31" s="204" t="s">
        <v>492</v>
      </c>
      <c r="G31" s="125"/>
      <c r="H31" s="188"/>
      <c r="I31" s="189"/>
    </row>
    <row r="32" spans="1:9" ht="25.5">
      <c r="A32" s="185"/>
      <c r="B32" s="210"/>
      <c r="C32" s="125"/>
      <c r="D32" s="192" t="s">
        <v>438</v>
      </c>
      <c r="E32" s="203">
        <v>3</v>
      </c>
      <c r="F32" s="204" t="s">
        <v>537</v>
      </c>
      <c r="G32" s="125"/>
      <c r="H32" s="188"/>
      <c r="I32" s="189"/>
    </row>
    <row r="33" spans="1:9">
      <c r="A33" s="185"/>
      <c r="B33" s="210"/>
      <c r="C33" s="195" t="s">
        <v>436</v>
      </c>
      <c r="D33" s="192" t="s">
        <v>639</v>
      </c>
      <c r="E33" s="203" t="s">
        <v>438</v>
      </c>
      <c r="F33" s="204" t="s">
        <v>438</v>
      </c>
      <c r="G33" s="125"/>
      <c r="H33" s="188">
        <v>6</v>
      </c>
      <c r="I33" s="189">
        <v>0.5</v>
      </c>
    </row>
    <row r="34" spans="1:9">
      <c r="A34" s="185"/>
      <c r="B34" s="210"/>
      <c r="C34" s="125"/>
      <c r="D34" s="192" t="s">
        <v>438</v>
      </c>
      <c r="E34" s="203">
        <v>0</v>
      </c>
      <c r="F34" s="204" t="s">
        <v>538</v>
      </c>
      <c r="G34" s="125"/>
      <c r="H34" s="188"/>
      <c r="I34" s="189"/>
    </row>
    <row r="35" spans="1:9">
      <c r="A35" s="185"/>
      <c r="B35" s="210"/>
      <c r="C35" s="125"/>
      <c r="D35" s="192" t="s">
        <v>438</v>
      </c>
      <c r="E35" s="203">
        <v>1</v>
      </c>
      <c r="F35" s="204" t="s">
        <v>539</v>
      </c>
      <c r="G35" s="125"/>
      <c r="H35" s="188"/>
      <c r="I35" s="189"/>
    </row>
    <row r="36" spans="1:9" ht="25.5">
      <c r="A36" s="185"/>
      <c r="B36" s="210"/>
      <c r="C36" s="125"/>
      <c r="D36" s="192" t="s">
        <v>438</v>
      </c>
      <c r="E36" s="203">
        <v>2</v>
      </c>
      <c r="F36" s="204" t="s">
        <v>540</v>
      </c>
      <c r="G36" s="125"/>
      <c r="H36" s="188"/>
      <c r="I36" s="189"/>
    </row>
    <row r="37" spans="1:9" ht="25.5">
      <c r="A37" s="185"/>
      <c r="B37" s="210"/>
      <c r="C37" s="125"/>
      <c r="D37" s="192" t="s">
        <v>438</v>
      </c>
      <c r="E37" s="203">
        <v>3</v>
      </c>
      <c r="F37" s="204" t="s">
        <v>541</v>
      </c>
      <c r="G37" s="125"/>
      <c r="H37" s="188"/>
      <c r="I37" s="189"/>
    </row>
    <row r="38" spans="1:9">
      <c r="A38" s="185"/>
      <c r="B38" s="210"/>
      <c r="C38" s="195" t="s">
        <v>436</v>
      </c>
      <c r="D38" s="192" t="s">
        <v>516</v>
      </c>
      <c r="E38" s="225" t="s">
        <v>438</v>
      </c>
      <c r="F38" s="192" t="s">
        <v>438</v>
      </c>
      <c r="G38" s="125"/>
      <c r="H38" s="188">
        <v>5</v>
      </c>
      <c r="I38" s="200">
        <v>0.5</v>
      </c>
    </row>
    <row r="39" spans="1:9" ht="25.5">
      <c r="A39" s="185"/>
      <c r="B39" s="210"/>
      <c r="C39" s="226"/>
      <c r="D39" s="192"/>
      <c r="E39" s="225">
        <v>0</v>
      </c>
      <c r="F39" s="192" t="s">
        <v>495</v>
      </c>
      <c r="G39" s="125"/>
      <c r="H39" s="188"/>
      <c r="I39" s="189"/>
    </row>
    <row r="40" spans="1:9" ht="25.5">
      <c r="A40" s="185"/>
      <c r="B40" s="210"/>
      <c r="C40" s="226"/>
      <c r="D40" s="192"/>
      <c r="E40" s="225">
        <v>1</v>
      </c>
      <c r="F40" s="192" t="s">
        <v>496</v>
      </c>
      <c r="G40" s="125"/>
      <c r="H40" s="188"/>
      <c r="I40" s="189"/>
    </row>
    <row r="41" spans="1:9" ht="25.5">
      <c r="A41" s="185"/>
      <c r="B41" s="210"/>
      <c r="C41" s="226"/>
      <c r="D41" s="192"/>
      <c r="E41" s="225">
        <v>2</v>
      </c>
      <c r="F41" s="192" t="s">
        <v>497</v>
      </c>
      <c r="G41" s="125"/>
      <c r="H41" s="188"/>
      <c r="I41" s="189"/>
    </row>
    <row r="42" spans="1:9" ht="25.5">
      <c r="A42" s="185"/>
      <c r="B42" s="210"/>
      <c r="C42" s="226"/>
      <c r="D42" s="192" t="s">
        <v>438</v>
      </c>
      <c r="E42" s="225">
        <v>3</v>
      </c>
      <c r="F42" s="192" t="s">
        <v>498</v>
      </c>
      <c r="G42" s="125"/>
      <c r="H42" s="188"/>
      <c r="I42" s="189"/>
    </row>
    <row r="43" spans="1:9">
      <c r="A43" s="185"/>
      <c r="B43" s="210"/>
      <c r="C43" s="195" t="s">
        <v>436</v>
      </c>
      <c r="D43" s="192" t="s">
        <v>447</v>
      </c>
      <c r="E43" s="203" t="s">
        <v>438</v>
      </c>
      <c r="F43" s="204" t="s">
        <v>438</v>
      </c>
      <c r="G43" s="125"/>
      <c r="H43" s="188">
        <v>1</v>
      </c>
      <c r="I43" s="189">
        <v>1</v>
      </c>
    </row>
    <row r="44" spans="1:9">
      <c r="A44" s="185"/>
      <c r="B44" s="210"/>
      <c r="C44" s="125"/>
      <c r="D44" s="192" t="s">
        <v>438</v>
      </c>
      <c r="E44" s="203">
        <v>0</v>
      </c>
      <c r="F44" s="204" t="s">
        <v>448</v>
      </c>
      <c r="G44" s="125"/>
      <c r="H44" s="188"/>
      <c r="I44" s="189"/>
    </row>
    <row r="45" spans="1:9">
      <c r="A45" s="185"/>
      <c r="B45" s="210"/>
      <c r="C45" s="125"/>
      <c r="D45" s="192" t="s">
        <v>438</v>
      </c>
      <c r="E45" s="203">
        <v>1</v>
      </c>
      <c r="F45" s="204" t="s">
        <v>449</v>
      </c>
      <c r="G45" s="125"/>
      <c r="H45" s="188"/>
      <c r="I45" s="189"/>
    </row>
    <row r="46" spans="1:9">
      <c r="A46" s="185"/>
      <c r="B46" s="210"/>
      <c r="C46" s="125"/>
      <c r="D46" s="192" t="s">
        <v>438</v>
      </c>
      <c r="E46" s="203">
        <v>2</v>
      </c>
      <c r="F46" s="204" t="s">
        <v>450</v>
      </c>
      <c r="G46" s="125"/>
      <c r="H46" s="188"/>
      <c r="I46" s="189"/>
    </row>
    <row r="47" spans="1:9" ht="25.5">
      <c r="A47" s="185"/>
      <c r="B47" s="210"/>
      <c r="C47" s="125"/>
      <c r="D47" s="192" t="s">
        <v>438</v>
      </c>
      <c r="E47" s="203">
        <v>3</v>
      </c>
      <c r="F47" s="204" t="s">
        <v>451</v>
      </c>
      <c r="G47" s="125"/>
      <c r="H47" s="188"/>
      <c r="I47" s="189"/>
    </row>
    <row r="48" spans="1:9">
      <c r="A48" s="185"/>
      <c r="B48" s="210"/>
      <c r="C48" s="195" t="s">
        <v>436</v>
      </c>
      <c r="D48" s="208" t="s">
        <v>452</v>
      </c>
      <c r="E48" s="206" t="s">
        <v>438</v>
      </c>
      <c r="F48" s="207" t="s">
        <v>438</v>
      </c>
      <c r="G48" s="125"/>
      <c r="H48" s="188">
        <v>2</v>
      </c>
      <c r="I48" s="200">
        <v>0.5</v>
      </c>
    </row>
    <row r="49" spans="1:9" ht="25.5">
      <c r="A49" s="185"/>
      <c r="B49" s="210"/>
      <c r="C49" s="125"/>
      <c r="D49" s="196" t="s">
        <v>438</v>
      </c>
      <c r="E49" s="203">
        <v>0</v>
      </c>
      <c r="F49" s="209" t="s">
        <v>453</v>
      </c>
      <c r="G49" s="125"/>
      <c r="H49" s="188"/>
      <c r="I49" s="189"/>
    </row>
    <row r="50" spans="1:9">
      <c r="A50" s="185"/>
      <c r="B50" s="210"/>
      <c r="C50" s="125"/>
      <c r="D50" s="196" t="s">
        <v>438</v>
      </c>
      <c r="E50" s="203">
        <v>1</v>
      </c>
      <c r="F50" s="209" t="s">
        <v>454</v>
      </c>
      <c r="G50" s="125"/>
      <c r="H50" s="188"/>
      <c r="I50" s="189"/>
    </row>
    <row r="51" spans="1:9">
      <c r="A51" s="185"/>
      <c r="B51" s="210"/>
      <c r="C51" s="125"/>
      <c r="D51" s="196"/>
      <c r="E51" s="203">
        <v>2</v>
      </c>
      <c r="F51" s="209" t="s">
        <v>455</v>
      </c>
      <c r="G51" s="125"/>
      <c r="H51" s="188"/>
      <c r="I51" s="189"/>
    </row>
    <row r="52" spans="1:9" ht="25.5">
      <c r="A52" s="185"/>
      <c r="B52" s="210"/>
      <c r="C52" s="125"/>
      <c r="D52" s="196" t="s">
        <v>438</v>
      </c>
      <c r="E52" s="203">
        <v>3</v>
      </c>
      <c r="F52" s="209" t="s">
        <v>456</v>
      </c>
      <c r="G52" s="125"/>
      <c r="H52" s="188"/>
      <c r="I52" s="189"/>
    </row>
    <row r="53" spans="1:9" ht="38.25">
      <c r="A53" s="185">
        <v>2</v>
      </c>
      <c r="B53" s="232" t="s">
        <v>544</v>
      </c>
      <c r="C53" s="187"/>
      <c r="D53" s="187"/>
      <c r="E53" s="187"/>
      <c r="F53" s="187"/>
      <c r="G53" s="187"/>
      <c r="H53" s="201"/>
      <c r="I53" s="242"/>
    </row>
    <row r="54" spans="1:9" ht="25.5">
      <c r="A54" s="185"/>
      <c r="B54" s="232"/>
      <c r="C54" s="230" t="s">
        <v>422</v>
      </c>
      <c r="D54" s="192" t="s">
        <v>423</v>
      </c>
      <c r="E54" s="187"/>
      <c r="F54" s="187"/>
      <c r="G54" s="187"/>
      <c r="H54" s="201">
        <v>1</v>
      </c>
      <c r="I54" s="351">
        <v>1</v>
      </c>
    </row>
    <row r="55" spans="1:9">
      <c r="A55" s="185"/>
      <c r="B55" s="232"/>
      <c r="C55" s="230" t="s">
        <v>422</v>
      </c>
      <c r="D55" s="192" t="s">
        <v>424</v>
      </c>
      <c r="E55" s="187"/>
      <c r="F55" s="187"/>
      <c r="G55" s="187"/>
      <c r="H55" s="201">
        <v>2</v>
      </c>
      <c r="I55" s="351">
        <v>0.5</v>
      </c>
    </row>
    <row r="56" spans="1:9">
      <c r="A56" s="185"/>
      <c r="B56" s="232"/>
      <c r="C56" s="230" t="s">
        <v>422</v>
      </c>
      <c r="D56" s="192" t="s">
        <v>458</v>
      </c>
      <c r="E56" s="187"/>
      <c r="F56" s="187"/>
      <c r="G56" s="187"/>
      <c r="H56" s="201">
        <v>5</v>
      </c>
      <c r="I56" s="242">
        <v>0.4</v>
      </c>
    </row>
    <row r="57" spans="1:9">
      <c r="A57" s="185"/>
      <c r="B57" s="232"/>
      <c r="C57" s="230" t="s">
        <v>422</v>
      </c>
      <c r="D57" s="192" t="s">
        <v>545</v>
      </c>
      <c r="E57" s="187"/>
      <c r="F57" s="187"/>
      <c r="G57" s="187"/>
      <c r="H57" s="201">
        <v>2</v>
      </c>
      <c r="I57" s="242">
        <v>0.3</v>
      </c>
    </row>
    <row r="58" spans="1:9" ht="25.5">
      <c r="A58" s="185"/>
      <c r="B58" s="232"/>
      <c r="C58" s="230" t="s">
        <v>422</v>
      </c>
      <c r="D58" s="192" t="s">
        <v>546</v>
      </c>
      <c r="E58" s="187"/>
      <c r="F58" s="187"/>
      <c r="G58" s="187"/>
      <c r="H58" s="201">
        <v>5</v>
      </c>
      <c r="I58" s="242">
        <v>1</v>
      </c>
    </row>
    <row r="59" spans="1:9">
      <c r="A59" s="190"/>
      <c r="B59" s="232"/>
      <c r="C59" s="230" t="s">
        <v>422</v>
      </c>
      <c r="D59" s="192" t="s">
        <v>460</v>
      </c>
      <c r="E59" s="187"/>
      <c r="F59" s="187"/>
      <c r="G59" s="352"/>
      <c r="H59" s="201">
        <v>2</v>
      </c>
      <c r="I59" s="351">
        <v>0.3</v>
      </c>
    </row>
    <row r="60" spans="1:9">
      <c r="A60" s="190"/>
      <c r="B60" s="232"/>
      <c r="C60" s="230" t="s">
        <v>422</v>
      </c>
      <c r="D60" s="192" t="s">
        <v>640</v>
      </c>
      <c r="E60" s="187"/>
      <c r="F60" s="187"/>
      <c r="G60" s="352"/>
      <c r="H60" s="201">
        <v>2</v>
      </c>
      <c r="I60" s="351">
        <v>1</v>
      </c>
    </row>
    <row r="61" spans="1:9">
      <c r="A61" s="190"/>
      <c r="B61" s="232"/>
      <c r="C61" s="230" t="s">
        <v>422</v>
      </c>
      <c r="D61" s="192" t="s">
        <v>531</v>
      </c>
      <c r="E61" s="187"/>
      <c r="F61" s="187"/>
      <c r="G61" s="352"/>
      <c r="H61" s="201">
        <v>2</v>
      </c>
      <c r="I61" s="351">
        <v>0.3</v>
      </c>
    </row>
    <row r="62" spans="1:9">
      <c r="A62" s="190"/>
      <c r="B62" s="232"/>
      <c r="C62" s="230" t="s">
        <v>422</v>
      </c>
      <c r="D62" s="192" t="s">
        <v>462</v>
      </c>
      <c r="E62" s="187"/>
      <c r="F62" s="187"/>
      <c r="G62" s="352"/>
      <c r="H62" s="201">
        <v>2</v>
      </c>
      <c r="I62" s="351">
        <v>0.3</v>
      </c>
    </row>
    <row r="63" spans="1:9" ht="25.5">
      <c r="A63" s="190"/>
      <c r="B63" s="232"/>
      <c r="C63" s="230" t="s">
        <v>422</v>
      </c>
      <c r="D63" s="192" t="s">
        <v>547</v>
      </c>
      <c r="E63" s="187"/>
      <c r="F63" s="187"/>
      <c r="G63" s="352"/>
      <c r="H63" s="201">
        <v>2</v>
      </c>
      <c r="I63" s="242">
        <v>0.5</v>
      </c>
    </row>
    <row r="64" spans="1:9">
      <c r="A64" s="190"/>
      <c r="B64" s="232"/>
      <c r="C64" s="233" t="s">
        <v>436</v>
      </c>
      <c r="D64" s="192" t="s">
        <v>465</v>
      </c>
      <c r="E64" s="225" t="s">
        <v>438</v>
      </c>
      <c r="F64" s="192" t="s">
        <v>438</v>
      </c>
      <c r="G64" s="352"/>
      <c r="H64" s="201">
        <v>1</v>
      </c>
      <c r="I64" s="351">
        <v>0.5</v>
      </c>
    </row>
    <row r="65" spans="1:9" ht="25.5">
      <c r="A65" s="190"/>
      <c r="B65" s="232"/>
      <c r="C65" s="230"/>
      <c r="D65" s="192" t="s">
        <v>438</v>
      </c>
      <c r="E65" s="225">
        <v>0</v>
      </c>
      <c r="F65" s="192" t="s">
        <v>466</v>
      </c>
      <c r="G65" s="352"/>
      <c r="H65" s="201"/>
      <c r="I65" s="242"/>
    </row>
    <row r="66" spans="1:9">
      <c r="A66" s="190"/>
      <c r="B66" s="232"/>
      <c r="C66" s="230"/>
      <c r="D66" s="192" t="s">
        <v>438</v>
      </c>
      <c r="E66" s="225">
        <v>1</v>
      </c>
      <c r="F66" s="192" t="s">
        <v>467</v>
      </c>
      <c r="G66" s="352"/>
      <c r="H66" s="201"/>
      <c r="I66" s="242"/>
    </row>
    <row r="67" spans="1:9">
      <c r="A67" s="190"/>
      <c r="B67" s="232"/>
      <c r="C67" s="230"/>
      <c r="D67" s="192" t="s">
        <v>438</v>
      </c>
      <c r="E67" s="225">
        <v>2</v>
      </c>
      <c r="F67" s="192" t="s">
        <v>468</v>
      </c>
      <c r="G67" s="352"/>
      <c r="H67" s="201"/>
      <c r="I67" s="242"/>
    </row>
    <row r="68" spans="1:9" ht="25.5">
      <c r="A68" s="190"/>
      <c r="B68" s="232"/>
      <c r="C68" s="230"/>
      <c r="D68" s="192" t="s">
        <v>438</v>
      </c>
      <c r="E68" s="225">
        <v>3</v>
      </c>
      <c r="F68" s="192" t="s">
        <v>469</v>
      </c>
      <c r="G68" s="352"/>
      <c r="H68" s="201"/>
      <c r="I68" s="242"/>
    </row>
    <row r="69" spans="1:9">
      <c r="A69" s="190"/>
      <c r="B69" s="232"/>
      <c r="C69" s="233" t="s">
        <v>436</v>
      </c>
      <c r="D69" s="192" t="s">
        <v>548</v>
      </c>
      <c r="E69" s="225" t="s">
        <v>438</v>
      </c>
      <c r="F69" s="192" t="s">
        <v>438</v>
      </c>
      <c r="G69" s="352"/>
      <c r="H69" s="201">
        <v>1</v>
      </c>
      <c r="I69" s="351">
        <v>0.5</v>
      </c>
    </row>
    <row r="70" spans="1:9">
      <c r="A70" s="190"/>
      <c r="B70" s="232"/>
      <c r="C70" s="230"/>
      <c r="D70" s="192" t="s">
        <v>438</v>
      </c>
      <c r="E70" s="225">
        <v>0</v>
      </c>
      <c r="F70" s="192" t="s">
        <v>549</v>
      </c>
      <c r="G70" s="352"/>
      <c r="H70" s="201"/>
      <c r="I70" s="242"/>
    </row>
    <row r="71" spans="1:9" ht="25.5">
      <c r="A71" s="190"/>
      <c r="B71" s="232"/>
      <c r="C71" s="230"/>
      <c r="D71" s="192" t="s">
        <v>438</v>
      </c>
      <c r="E71" s="225">
        <v>1</v>
      </c>
      <c r="F71" s="192" t="s">
        <v>550</v>
      </c>
      <c r="G71" s="352"/>
      <c r="H71" s="201"/>
      <c r="I71" s="242"/>
    </row>
    <row r="72" spans="1:9" ht="25.5">
      <c r="A72" s="190"/>
      <c r="B72" s="232"/>
      <c r="C72" s="230"/>
      <c r="D72" s="192" t="s">
        <v>438</v>
      </c>
      <c r="E72" s="225">
        <v>2</v>
      </c>
      <c r="F72" s="192" t="s">
        <v>551</v>
      </c>
      <c r="G72" s="352"/>
      <c r="H72" s="201"/>
      <c r="I72" s="242"/>
    </row>
    <row r="73" spans="1:9" ht="25.5">
      <c r="A73" s="190"/>
      <c r="B73" s="232"/>
      <c r="C73" s="230"/>
      <c r="D73" s="192" t="s">
        <v>438</v>
      </c>
      <c r="E73" s="225">
        <v>3</v>
      </c>
      <c r="F73" s="192" t="s">
        <v>552</v>
      </c>
      <c r="G73" s="352"/>
      <c r="H73" s="201"/>
      <c r="I73" s="242"/>
    </row>
    <row r="74" spans="1:9">
      <c r="A74" s="190"/>
      <c r="B74" s="232"/>
      <c r="C74" s="233" t="s">
        <v>436</v>
      </c>
      <c r="D74" s="192" t="s">
        <v>447</v>
      </c>
      <c r="E74" s="225" t="s">
        <v>438</v>
      </c>
      <c r="F74" s="192" t="s">
        <v>438</v>
      </c>
      <c r="G74" s="353"/>
      <c r="H74" s="201">
        <v>1</v>
      </c>
      <c r="I74" s="351">
        <v>1</v>
      </c>
    </row>
    <row r="75" spans="1:9">
      <c r="A75" s="190"/>
      <c r="B75" s="232"/>
      <c r="C75" s="190"/>
      <c r="D75" s="192" t="s">
        <v>438</v>
      </c>
      <c r="E75" s="225">
        <v>0</v>
      </c>
      <c r="F75" s="192" t="s">
        <v>448</v>
      </c>
      <c r="G75" s="353"/>
      <c r="H75" s="201"/>
      <c r="I75" s="351"/>
    </row>
    <row r="76" spans="1:9">
      <c r="A76" s="190"/>
      <c r="B76" s="232"/>
      <c r="C76" s="187"/>
      <c r="D76" s="192" t="s">
        <v>438</v>
      </c>
      <c r="E76" s="225">
        <v>1</v>
      </c>
      <c r="F76" s="192" t="s">
        <v>449</v>
      </c>
      <c r="G76" s="353"/>
      <c r="H76" s="201"/>
      <c r="I76" s="351"/>
    </row>
    <row r="77" spans="1:9">
      <c r="A77" s="190"/>
      <c r="B77" s="232"/>
      <c r="C77" s="354"/>
      <c r="D77" s="192" t="s">
        <v>438</v>
      </c>
      <c r="E77" s="225">
        <v>2</v>
      </c>
      <c r="F77" s="192" t="s">
        <v>450</v>
      </c>
      <c r="G77" s="353"/>
      <c r="H77" s="201"/>
      <c r="I77" s="351"/>
    </row>
    <row r="78" spans="1:9" ht="25.5">
      <c r="A78" s="190"/>
      <c r="B78" s="232"/>
      <c r="C78" s="190"/>
      <c r="D78" s="192" t="s">
        <v>438</v>
      </c>
      <c r="E78" s="225">
        <v>3</v>
      </c>
      <c r="F78" s="192" t="s">
        <v>470</v>
      </c>
      <c r="G78" s="353"/>
      <c r="H78" s="201"/>
      <c r="I78" s="351"/>
    </row>
    <row r="79" spans="1:9">
      <c r="A79" s="190"/>
      <c r="B79" s="232"/>
      <c r="C79" s="233" t="s">
        <v>436</v>
      </c>
      <c r="D79" s="208" t="s">
        <v>452</v>
      </c>
      <c r="E79" s="355" t="s">
        <v>438</v>
      </c>
      <c r="F79" s="196" t="s">
        <v>438</v>
      </c>
      <c r="G79" s="353"/>
      <c r="H79" s="201">
        <v>2</v>
      </c>
      <c r="I79" s="351">
        <v>0.5</v>
      </c>
    </row>
    <row r="80" spans="1:9" ht="25.5">
      <c r="A80" s="190"/>
      <c r="B80" s="232"/>
      <c r="C80" s="190"/>
      <c r="D80" s="196" t="s">
        <v>438</v>
      </c>
      <c r="E80" s="225">
        <v>0</v>
      </c>
      <c r="F80" s="192" t="s">
        <v>453</v>
      </c>
      <c r="G80" s="353"/>
      <c r="H80" s="201"/>
      <c r="I80" s="351"/>
    </row>
    <row r="81" spans="1:9">
      <c r="A81" s="190"/>
      <c r="B81" s="232"/>
      <c r="C81" s="190"/>
      <c r="D81" s="196" t="s">
        <v>438</v>
      </c>
      <c r="E81" s="225">
        <v>1</v>
      </c>
      <c r="F81" s="192" t="s">
        <v>454</v>
      </c>
      <c r="G81" s="353"/>
      <c r="H81" s="201"/>
      <c r="I81" s="351"/>
    </row>
    <row r="82" spans="1:9">
      <c r="A82" s="190"/>
      <c r="B82" s="232"/>
      <c r="C82" s="190"/>
      <c r="D82" s="196" t="s">
        <v>438</v>
      </c>
      <c r="E82" s="225">
        <v>2</v>
      </c>
      <c r="F82" s="192" t="s">
        <v>455</v>
      </c>
      <c r="G82" s="353"/>
      <c r="H82" s="201"/>
      <c r="I82" s="351"/>
    </row>
    <row r="83" spans="1:9" ht="25.5">
      <c r="A83" s="190"/>
      <c r="B83" s="232"/>
      <c r="C83" s="190"/>
      <c r="D83" s="196" t="s">
        <v>438</v>
      </c>
      <c r="E83" s="225">
        <v>3</v>
      </c>
      <c r="F83" s="192" t="s">
        <v>456</v>
      </c>
      <c r="G83" s="353"/>
      <c r="H83" s="201"/>
      <c r="I83" s="35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7"/>
  <sheetViews>
    <sheetView topLeftCell="A28" workbookViewId="0">
      <selection activeCell="L11" sqref="L11"/>
    </sheetView>
  </sheetViews>
  <sheetFormatPr defaultRowHeight="15"/>
  <cols>
    <col min="1" max="3" width="9.140625" style="213"/>
    <col min="4" max="4" width="45.85546875" style="213" customWidth="1"/>
    <col min="5" max="5" width="9.140625" style="213"/>
    <col min="6" max="6" width="37" style="213" customWidth="1"/>
    <col min="7" max="9" width="9.140625" style="213"/>
  </cols>
  <sheetData>
    <row r="1" spans="1:9" ht="63.75">
      <c r="A1" s="177" t="s">
        <v>15</v>
      </c>
      <c r="B1" s="177" t="s">
        <v>411</v>
      </c>
      <c r="C1" s="177" t="s">
        <v>412</v>
      </c>
      <c r="D1" s="177" t="s">
        <v>413</v>
      </c>
      <c r="E1" s="177" t="s">
        <v>414</v>
      </c>
      <c r="F1" s="177" t="s">
        <v>415</v>
      </c>
      <c r="G1" s="177" t="s">
        <v>416</v>
      </c>
      <c r="H1" s="177" t="s">
        <v>417</v>
      </c>
      <c r="I1" s="178" t="s">
        <v>418</v>
      </c>
    </row>
    <row r="2" spans="1:9">
      <c r="A2" s="179" t="s">
        <v>542</v>
      </c>
      <c r="B2" s="180" t="s">
        <v>543</v>
      </c>
      <c r="C2" s="181"/>
      <c r="D2" s="182"/>
      <c r="E2" s="181"/>
      <c r="F2" s="182"/>
      <c r="G2" s="182"/>
      <c r="H2" s="183"/>
      <c r="I2" s="184">
        <f>SUM(I3:I57)</f>
        <v>14.099999999999998</v>
      </c>
    </row>
    <row r="3" spans="1:9" ht="38.25">
      <c r="A3" s="185">
        <v>1</v>
      </c>
      <c r="B3" s="232" t="s">
        <v>553</v>
      </c>
      <c r="C3" s="226"/>
      <c r="D3" s="192"/>
      <c r="E3" s="203"/>
      <c r="F3" s="204"/>
      <c r="G3" s="199"/>
      <c r="H3" s="188"/>
      <c r="I3" s="200"/>
    </row>
    <row r="4" spans="1:9">
      <c r="A4" s="190"/>
      <c r="B4" s="210"/>
      <c r="C4" s="221" t="s">
        <v>422</v>
      </c>
      <c r="D4" s="192" t="s">
        <v>424</v>
      </c>
      <c r="E4" s="203"/>
      <c r="F4" s="204"/>
      <c r="G4" s="199"/>
      <c r="H4" s="188">
        <v>2</v>
      </c>
      <c r="I4" s="200">
        <v>0.5</v>
      </c>
    </row>
    <row r="5" spans="1:9">
      <c r="A5" s="190"/>
      <c r="B5" s="210"/>
      <c r="C5" s="221" t="s">
        <v>422</v>
      </c>
      <c r="D5" s="192" t="s">
        <v>520</v>
      </c>
      <c r="E5" s="203"/>
      <c r="F5" s="204"/>
      <c r="G5" s="199"/>
      <c r="H5" s="188">
        <v>4</v>
      </c>
      <c r="I5" s="200">
        <v>0.4</v>
      </c>
    </row>
    <row r="6" spans="1:9">
      <c r="A6" s="190"/>
      <c r="B6" s="210"/>
      <c r="C6" s="221" t="s">
        <v>422</v>
      </c>
      <c r="D6" s="192" t="s">
        <v>521</v>
      </c>
      <c r="E6" s="203"/>
      <c r="F6" s="204"/>
      <c r="G6" s="199"/>
      <c r="H6" s="188">
        <v>4</v>
      </c>
      <c r="I6" s="200">
        <v>0.5</v>
      </c>
    </row>
    <row r="7" spans="1:9" ht="38.25">
      <c r="A7" s="190"/>
      <c r="B7" s="210"/>
      <c r="C7" s="221" t="s">
        <v>422</v>
      </c>
      <c r="D7" s="192" t="s">
        <v>554</v>
      </c>
      <c r="E7" s="203"/>
      <c r="F7" s="204"/>
      <c r="G7" s="199"/>
      <c r="H7" s="188">
        <v>4</v>
      </c>
      <c r="I7" s="200">
        <v>1</v>
      </c>
    </row>
    <row r="8" spans="1:9">
      <c r="A8" s="190"/>
      <c r="B8" s="210"/>
      <c r="C8" s="221" t="s">
        <v>422</v>
      </c>
      <c r="D8" s="192" t="s">
        <v>522</v>
      </c>
      <c r="E8" s="203"/>
      <c r="F8" s="204"/>
      <c r="G8" s="199"/>
      <c r="H8" s="188">
        <v>4</v>
      </c>
      <c r="I8" s="200">
        <v>0.3</v>
      </c>
    </row>
    <row r="9" spans="1:9" ht="25.5">
      <c r="A9" s="190"/>
      <c r="B9" s="210"/>
      <c r="C9" s="221" t="s">
        <v>422</v>
      </c>
      <c r="D9" s="192" t="s">
        <v>523</v>
      </c>
      <c r="E9" s="203"/>
      <c r="F9" s="204"/>
      <c r="G9" s="199"/>
      <c r="H9" s="188">
        <v>4</v>
      </c>
      <c r="I9" s="200">
        <v>0.5</v>
      </c>
    </row>
    <row r="10" spans="1:9">
      <c r="A10" s="190"/>
      <c r="B10" s="210"/>
      <c r="C10" s="221" t="s">
        <v>422</v>
      </c>
      <c r="D10" s="192" t="s">
        <v>524</v>
      </c>
      <c r="E10" s="203"/>
      <c r="F10" s="204"/>
      <c r="G10" s="199"/>
      <c r="H10" s="188">
        <v>4</v>
      </c>
      <c r="I10" s="200">
        <v>0.3</v>
      </c>
    </row>
    <row r="11" spans="1:9" ht="25.5">
      <c r="A11" s="190"/>
      <c r="B11" s="210"/>
      <c r="C11" s="221" t="s">
        <v>422</v>
      </c>
      <c r="D11" s="192" t="s">
        <v>525</v>
      </c>
      <c r="E11" s="203"/>
      <c r="F11" s="204"/>
      <c r="G11" s="199"/>
      <c r="H11" s="188">
        <v>4</v>
      </c>
      <c r="I11" s="200">
        <v>0.3</v>
      </c>
    </row>
    <row r="12" spans="1:9" ht="25.5">
      <c r="A12" s="190"/>
      <c r="B12" s="210"/>
      <c r="C12" s="221" t="s">
        <v>422</v>
      </c>
      <c r="D12" s="192" t="s">
        <v>526</v>
      </c>
      <c r="E12" s="203"/>
      <c r="F12" s="204"/>
      <c r="G12" s="199"/>
      <c r="H12" s="188">
        <v>6</v>
      </c>
      <c r="I12" s="200">
        <v>0.3</v>
      </c>
    </row>
    <row r="13" spans="1:9" ht="25.5">
      <c r="A13" s="190"/>
      <c r="B13" s="210"/>
      <c r="C13" s="221" t="s">
        <v>422</v>
      </c>
      <c r="D13" s="192" t="s">
        <v>527</v>
      </c>
      <c r="E13" s="203"/>
      <c r="F13" s="204"/>
      <c r="G13" s="199"/>
      <c r="H13" s="188">
        <v>4</v>
      </c>
      <c r="I13" s="200">
        <v>0.3</v>
      </c>
    </row>
    <row r="14" spans="1:9">
      <c r="A14" s="190"/>
      <c r="B14" s="210"/>
      <c r="C14" s="221" t="s">
        <v>422</v>
      </c>
      <c r="D14" s="192" t="s">
        <v>528</v>
      </c>
      <c r="E14" s="203"/>
      <c r="F14" s="204"/>
      <c r="G14" s="199"/>
      <c r="H14" s="188">
        <v>2</v>
      </c>
      <c r="I14" s="200">
        <v>0.3</v>
      </c>
    </row>
    <row r="15" spans="1:9">
      <c r="A15" s="190"/>
      <c r="B15" s="210"/>
      <c r="C15" s="221" t="s">
        <v>422</v>
      </c>
      <c r="D15" s="192" t="s">
        <v>529</v>
      </c>
      <c r="E15" s="203"/>
      <c r="F15" s="204"/>
      <c r="G15" s="199"/>
      <c r="H15" s="188">
        <v>2</v>
      </c>
      <c r="I15" s="200">
        <v>0.3</v>
      </c>
    </row>
    <row r="16" spans="1:9" ht="25.5">
      <c r="A16" s="190"/>
      <c r="B16" s="210"/>
      <c r="C16" s="221" t="s">
        <v>422</v>
      </c>
      <c r="D16" s="224" t="s">
        <v>555</v>
      </c>
      <c r="E16" s="203"/>
      <c r="F16" s="204"/>
      <c r="G16" s="199"/>
      <c r="H16" s="188">
        <v>5</v>
      </c>
      <c r="I16" s="200">
        <v>1</v>
      </c>
    </row>
    <row r="17" spans="1:9" ht="25.5">
      <c r="A17" s="190"/>
      <c r="B17" s="210"/>
      <c r="C17" s="221" t="s">
        <v>422</v>
      </c>
      <c r="D17" s="224" t="s">
        <v>556</v>
      </c>
      <c r="E17" s="203"/>
      <c r="F17" s="204"/>
      <c r="G17" s="199"/>
      <c r="H17" s="188">
        <v>5</v>
      </c>
      <c r="I17" s="200">
        <v>1</v>
      </c>
    </row>
    <row r="18" spans="1:9">
      <c r="A18" s="190"/>
      <c r="B18" s="210"/>
      <c r="C18" s="221" t="s">
        <v>422</v>
      </c>
      <c r="D18" s="192" t="s">
        <v>531</v>
      </c>
      <c r="E18" s="203"/>
      <c r="F18" s="204"/>
      <c r="G18" s="199"/>
      <c r="H18" s="188">
        <v>2</v>
      </c>
      <c r="I18" s="200">
        <v>0.3</v>
      </c>
    </row>
    <row r="19" spans="1:9">
      <c r="A19" s="190"/>
      <c r="B19" s="210"/>
      <c r="C19" s="221" t="s">
        <v>422</v>
      </c>
      <c r="D19" s="192" t="s">
        <v>532</v>
      </c>
      <c r="E19" s="203"/>
      <c r="F19" s="204"/>
      <c r="G19" s="199"/>
      <c r="H19" s="188">
        <v>2</v>
      </c>
      <c r="I19" s="200">
        <v>0.3</v>
      </c>
    </row>
    <row r="20" spans="1:9">
      <c r="A20" s="190"/>
      <c r="B20" s="210"/>
      <c r="C20" s="221" t="s">
        <v>422</v>
      </c>
      <c r="D20" s="192" t="s">
        <v>533</v>
      </c>
      <c r="E20" s="203"/>
      <c r="F20" s="204"/>
      <c r="G20" s="199"/>
      <c r="H20" s="188">
        <v>4</v>
      </c>
      <c r="I20" s="200">
        <v>1</v>
      </c>
    </row>
    <row r="21" spans="1:9">
      <c r="A21" s="190"/>
      <c r="B21" s="210"/>
      <c r="C21" s="221" t="s">
        <v>422</v>
      </c>
      <c r="D21" s="192" t="s">
        <v>534</v>
      </c>
      <c r="E21" s="203"/>
      <c r="F21" s="204"/>
      <c r="G21" s="199"/>
      <c r="H21" s="188">
        <v>2</v>
      </c>
      <c r="I21" s="200">
        <v>0.5</v>
      </c>
    </row>
    <row r="22" spans="1:9">
      <c r="A22" s="190"/>
      <c r="B22" s="210"/>
      <c r="C22" s="221" t="s">
        <v>422</v>
      </c>
      <c r="D22" s="192" t="s">
        <v>464</v>
      </c>
      <c r="E22" s="203"/>
      <c r="F22" s="204"/>
      <c r="G22" s="199"/>
      <c r="H22" s="188">
        <v>1</v>
      </c>
      <c r="I22" s="200">
        <v>1</v>
      </c>
    </row>
    <row r="23" spans="1:9">
      <c r="A23" s="190"/>
      <c r="B23" s="210"/>
      <c r="C23" s="233" t="s">
        <v>436</v>
      </c>
      <c r="D23" s="192" t="s">
        <v>638</v>
      </c>
      <c r="E23" s="203" t="s">
        <v>438</v>
      </c>
      <c r="F23" s="204" t="s">
        <v>438</v>
      </c>
      <c r="G23" s="199"/>
      <c r="H23" s="188">
        <v>2</v>
      </c>
      <c r="I23" s="200">
        <v>0.5</v>
      </c>
    </row>
    <row r="24" spans="1:9">
      <c r="A24" s="190"/>
      <c r="B24" s="210"/>
      <c r="C24" s="190"/>
      <c r="D24" s="192" t="s">
        <v>438</v>
      </c>
      <c r="E24" s="203">
        <v>0</v>
      </c>
      <c r="F24" s="204" t="s">
        <v>486</v>
      </c>
      <c r="G24" s="199"/>
      <c r="H24" s="188"/>
      <c r="I24" s="200"/>
    </row>
    <row r="25" spans="1:9">
      <c r="A25" s="190"/>
      <c r="B25" s="210"/>
      <c r="C25" s="190"/>
      <c r="D25" s="192" t="s">
        <v>438</v>
      </c>
      <c r="E25" s="203">
        <v>1</v>
      </c>
      <c r="F25" s="204" t="s">
        <v>487</v>
      </c>
      <c r="G25" s="199"/>
      <c r="H25" s="188"/>
      <c r="I25" s="200"/>
    </row>
    <row r="26" spans="1:9" ht="25.5">
      <c r="A26" s="190"/>
      <c r="B26" s="210"/>
      <c r="C26" s="190"/>
      <c r="D26" s="192"/>
      <c r="E26" s="203">
        <v>2</v>
      </c>
      <c r="F26" s="204" t="s">
        <v>535</v>
      </c>
      <c r="G26" s="199"/>
      <c r="H26" s="188"/>
      <c r="I26" s="200"/>
    </row>
    <row r="27" spans="1:9">
      <c r="A27" s="190"/>
      <c r="B27" s="210"/>
      <c r="C27" s="190"/>
      <c r="D27" s="192" t="s">
        <v>438</v>
      </c>
      <c r="E27" s="203">
        <v>3</v>
      </c>
      <c r="F27" s="204" t="s">
        <v>489</v>
      </c>
      <c r="G27" s="199"/>
      <c r="H27" s="188"/>
      <c r="I27" s="200"/>
    </row>
    <row r="28" spans="1:9">
      <c r="A28" s="190"/>
      <c r="B28" s="210"/>
      <c r="C28" s="233" t="s">
        <v>436</v>
      </c>
      <c r="D28" s="192" t="s">
        <v>490</v>
      </c>
      <c r="E28" s="203" t="s">
        <v>438</v>
      </c>
      <c r="F28" s="204" t="s">
        <v>438</v>
      </c>
      <c r="G28" s="199"/>
      <c r="H28" s="188">
        <v>2</v>
      </c>
      <c r="I28" s="200">
        <v>0.5</v>
      </c>
    </row>
    <row r="29" spans="1:9" ht="25.5">
      <c r="A29" s="190"/>
      <c r="B29" s="210"/>
      <c r="C29" s="190"/>
      <c r="D29" s="192" t="s">
        <v>438</v>
      </c>
      <c r="E29" s="203">
        <v>0</v>
      </c>
      <c r="F29" s="204" t="s">
        <v>466</v>
      </c>
      <c r="G29" s="199"/>
      <c r="H29" s="188"/>
      <c r="I29" s="200"/>
    </row>
    <row r="30" spans="1:9">
      <c r="A30" s="190"/>
      <c r="B30" s="210"/>
      <c r="C30" s="190"/>
      <c r="D30" s="192" t="s">
        <v>438</v>
      </c>
      <c r="E30" s="203">
        <v>1</v>
      </c>
      <c r="F30" s="204" t="s">
        <v>536</v>
      </c>
      <c r="G30" s="199"/>
      <c r="H30" s="188"/>
      <c r="I30" s="200"/>
    </row>
    <row r="31" spans="1:9">
      <c r="A31" s="190"/>
      <c r="B31" s="210"/>
      <c r="C31" s="190"/>
      <c r="D31" s="192" t="s">
        <v>438</v>
      </c>
      <c r="E31" s="203">
        <v>2</v>
      </c>
      <c r="F31" s="204" t="s">
        <v>492</v>
      </c>
      <c r="G31" s="199"/>
      <c r="H31" s="188"/>
      <c r="I31" s="200"/>
    </row>
    <row r="32" spans="1:9" ht="25.5">
      <c r="A32" s="190"/>
      <c r="B32" s="210"/>
      <c r="C32" s="190"/>
      <c r="D32" s="192" t="s">
        <v>438</v>
      </c>
      <c r="E32" s="203">
        <v>3</v>
      </c>
      <c r="F32" s="204" t="s">
        <v>537</v>
      </c>
      <c r="G32" s="199"/>
      <c r="H32" s="188"/>
      <c r="I32" s="200"/>
    </row>
    <row r="33" spans="1:9">
      <c r="A33" s="190"/>
      <c r="B33" s="210"/>
      <c r="C33" s="233" t="s">
        <v>436</v>
      </c>
      <c r="D33" s="192" t="s">
        <v>639</v>
      </c>
      <c r="E33" s="203" t="s">
        <v>438</v>
      </c>
      <c r="F33" s="204" t="s">
        <v>438</v>
      </c>
      <c r="G33" s="199"/>
      <c r="H33" s="188">
        <v>6</v>
      </c>
      <c r="I33" s="189">
        <v>0.5</v>
      </c>
    </row>
    <row r="34" spans="1:9">
      <c r="A34" s="190"/>
      <c r="B34" s="210"/>
      <c r="C34" s="190"/>
      <c r="D34" s="192" t="s">
        <v>438</v>
      </c>
      <c r="E34" s="203">
        <v>0</v>
      </c>
      <c r="F34" s="204" t="s">
        <v>538</v>
      </c>
      <c r="G34" s="199"/>
      <c r="H34" s="188"/>
      <c r="I34" s="200"/>
    </row>
    <row r="35" spans="1:9">
      <c r="A35" s="190"/>
      <c r="B35" s="210"/>
      <c r="C35" s="190"/>
      <c r="D35" s="192" t="s">
        <v>438</v>
      </c>
      <c r="E35" s="203">
        <v>1</v>
      </c>
      <c r="F35" s="204" t="s">
        <v>539</v>
      </c>
      <c r="G35" s="199"/>
      <c r="H35" s="188"/>
      <c r="I35" s="200"/>
    </row>
    <row r="36" spans="1:9" ht="25.5">
      <c r="A36" s="190"/>
      <c r="B36" s="210"/>
      <c r="C36" s="190"/>
      <c r="D36" s="192" t="s">
        <v>438</v>
      </c>
      <c r="E36" s="203">
        <v>2</v>
      </c>
      <c r="F36" s="204" t="s">
        <v>540</v>
      </c>
      <c r="G36" s="199"/>
      <c r="H36" s="188"/>
      <c r="I36" s="200"/>
    </row>
    <row r="37" spans="1:9" ht="25.5">
      <c r="A37" s="190"/>
      <c r="B37" s="210"/>
      <c r="C37" s="190"/>
      <c r="D37" s="192" t="s">
        <v>438</v>
      </c>
      <c r="E37" s="203">
        <v>3</v>
      </c>
      <c r="F37" s="204" t="s">
        <v>541</v>
      </c>
      <c r="G37" s="199"/>
      <c r="H37" s="188"/>
      <c r="I37" s="200"/>
    </row>
    <row r="38" spans="1:9">
      <c r="A38" s="190"/>
      <c r="B38" s="210"/>
      <c r="C38" s="233" t="s">
        <v>436</v>
      </c>
      <c r="D38" s="192" t="s">
        <v>447</v>
      </c>
      <c r="E38" s="203" t="s">
        <v>438</v>
      </c>
      <c r="F38" s="204" t="s">
        <v>438</v>
      </c>
      <c r="G38" s="199"/>
      <c r="H38" s="188">
        <v>5</v>
      </c>
      <c r="I38" s="200">
        <v>1</v>
      </c>
    </row>
    <row r="39" spans="1:9">
      <c r="A39" s="190"/>
      <c r="B39" s="210"/>
      <c r="C39" s="190"/>
      <c r="D39" s="192" t="s">
        <v>438</v>
      </c>
      <c r="E39" s="203">
        <v>0</v>
      </c>
      <c r="F39" s="204" t="s">
        <v>448</v>
      </c>
      <c r="G39" s="199"/>
      <c r="H39" s="188"/>
      <c r="I39" s="200"/>
    </row>
    <row r="40" spans="1:9">
      <c r="A40" s="190"/>
      <c r="B40" s="210"/>
      <c r="C40" s="190"/>
      <c r="D40" s="192" t="s">
        <v>438</v>
      </c>
      <c r="E40" s="203">
        <v>1</v>
      </c>
      <c r="F40" s="204" t="s">
        <v>449</v>
      </c>
      <c r="G40" s="199"/>
      <c r="H40" s="188"/>
      <c r="I40" s="200"/>
    </row>
    <row r="41" spans="1:9">
      <c r="A41" s="190"/>
      <c r="B41" s="210"/>
      <c r="C41" s="190"/>
      <c r="D41" s="192" t="s">
        <v>438</v>
      </c>
      <c r="E41" s="203">
        <v>2</v>
      </c>
      <c r="F41" s="204" t="s">
        <v>450</v>
      </c>
      <c r="G41" s="199"/>
      <c r="H41" s="188"/>
      <c r="I41" s="200"/>
    </row>
    <row r="42" spans="1:9" ht="25.5">
      <c r="A42" s="190"/>
      <c r="B42" s="210"/>
      <c r="C42" s="190"/>
      <c r="D42" s="192" t="s">
        <v>438</v>
      </c>
      <c r="E42" s="203">
        <v>3</v>
      </c>
      <c r="F42" s="204" t="s">
        <v>451</v>
      </c>
      <c r="G42" s="199"/>
      <c r="H42" s="188"/>
      <c r="I42" s="200"/>
    </row>
    <row r="43" spans="1:9">
      <c r="A43" s="190"/>
      <c r="B43" s="210"/>
      <c r="C43" s="233" t="s">
        <v>436</v>
      </c>
      <c r="D43" s="192" t="s">
        <v>499</v>
      </c>
      <c r="E43" s="203" t="s">
        <v>438</v>
      </c>
      <c r="F43" s="204" t="s">
        <v>438</v>
      </c>
      <c r="G43" s="199"/>
      <c r="H43" s="188">
        <v>2</v>
      </c>
      <c r="I43" s="200">
        <v>0.5</v>
      </c>
    </row>
    <row r="44" spans="1:9">
      <c r="A44" s="190"/>
      <c r="B44" s="210"/>
      <c r="C44" s="190"/>
      <c r="D44" s="192" t="s">
        <v>438</v>
      </c>
      <c r="E44" s="203">
        <v>0</v>
      </c>
      <c r="F44" s="204" t="s">
        <v>500</v>
      </c>
      <c r="G44" s="199"/>
      <c r="H44" s="188"/>
      <c r="I44" s="200"/>
    </row>
    <row r="45" spans="1:9">
      <c r="A45" s="190"/>
      <c r="B45" s="210"/>
      <c r="C45" s="190"/>
      <c r="D45" s="192" t="s">
        <v>438</v>
      </c>
      <c r="E45" s="203">
        <v>1</v>
      </c>
      <c r="F45" s="204" t="s">
        <v>501</v>
      </c>
      <c r="G45" s="199"/>
      <c r="H45" s="188"/>
      <c r="I45" s="200"/>
    </row>
    <row r="46" spans="1:9">
      <c r="A46" s="190"/>
      <c r="B46" s="210"/>
      <c r="C46" s="190"/>
      <c r="D46" s="192" t="s">
        <v>438</v>
      </c>
      <c r="E46" s="203">
        <v>2</v>
      </c>
      <c r="F46" s="204" t="s">
        <v>502</v>
      </c>
      <c r="G46" s="199"/>
      <c r="H46" s="188"/>
      <c r="I46" s="200"/>
    </row>
    <row r="47" spans="1:9">
      <c r="A47" s="190"/>
      <c r="B47" s="210"/>
      <c r="C47" s="190"/>
      <c r="D47" s="192" t="s">
        <v>438</v>
      </c>
      <c r="E47" s="203">
        <v>3</v>
      </c>
      <c r="F47" s="204" t="s">
        <v>503</v>
      </c>
      <c r="G47" s="199"/>
      <c r="H47" s="188"/>
      <c r="I47" s="200"/>
    </row>
    <row r="48" spans="1:9">
      <c r="A48" s="190"/>
      <c r="B48" s="210"/>
      <c r="C48" s="233" t="s">
        <v>436</v>
      </c>
      <c r="D48" s="192" t="s">
        <v>504</v>
      </c>
      <c r="E48" s="203" t="s">
        <v>438</v>
      </c>
      <c r="F48" s="204" t="s">
        <v>438</v>
      </c>
      <c r="G48" s="199"/>
      <c r="H48" s="188">
        <v>2</v>
      </c>
      <c r="I48" s="200">
        <v>0.5</v>
      </c>
    </row>
    <row r="49" spans="1:9">
      <c r="A49" s="190"/>
      <c r="B49" s="210"/>
      <c r="C49" s="190"/>
      <c r="D49" s="192" t="s">
        <v>438</v>
      </c>
      <c r="E49" s="203">
        <v>0</v>
      </c>
      <c r="F49" s="204" t="s">
        <v>505</v>
      </c>
      <c r="G49" s="199"/>
      <c r="H49" s="188"/>
      <c r="I49" s="200"/>
    </row>
    <row r="50" spans="1:9">
      <c r="A50" s="190"/>
      <c r="B50" s="210"/>
      <c r="C50" s="226"/>
      <c r="D50" s="192" t="s">
        <v>438</v>
      </c>
      <c r="E50" s="203">
        <v>1</v>
      </c>
      <c r="F50" s="204" t="s">
        <v>506</v>
      </c>
      <c r="G50" s="199"/>
      <c r="H50" s="188"/>
      <c r="I50" s="200"/>
    </row>
    <row r="51" spans="1:9">
      <c r="A51" s="190"/>
      <c r="B51" s="210"/>
      <c r="C51" s="226"/>
      <c r="D51" s="192" t="s">
        <v>438</v>
      </c>
      <c r="E51" s="203">
        <v>2</v>
      </c>
      <c r="F51" s="204" t="s">
        <v>507</v>
      </c>
      <c r="G51" s="199"/>
      <c r="H51" s="188"/>
      <c r="I51" s="200"/>
    </row>
    <row r="52" spans="1:9">
      <c r="A52" s="190"/>
      <c r="B52" s="210"/>
      <c r="C52" s="226"/>
      <c r="D52" s="192" t="s">
        <v>438</v>
      </c>
      <c r="E52" s="203">
        <v>3</v>
      </c>
      <c r="F52" s="204" t="s">
        <v>508</v>
      </c>
      <c r="G52" s="199"/>
      <c r="H52" s="188"/>
      <c r="I52" s="200"/>
    </row>
    <row r="53" spans="1:9">
      <c r="A53" s="190"/>
      <c r="B53" s="210"/>
      <c r="C53" s="195" t="s">
        <v>436</v>
      </c>
      <c r="D53" s="192" t="s">
        <v>509</v>
      </c>
      <c r="E53" s="203" t="s">
        <v>438</v>
      </c>
      <c r="F53" s="204" t="s">
        <v>438</v>
      </c>
      <c r="G53" s="199"/>
      <c r="H53" s="188">
        <v>2</v>
      </c>
      <c r="I53" s="200">
        <v>0.5</v>
      </c>
    </row>
    <row r="54" spans="1:9">
      <c r="A54" s="190"/>
      <c r="B54" s="210"/>
      <c r="C54" s="226"/>
      <c r="D54" s="192" t="s">
        <v>438</v>
      </c>
      <c r="E54" s="203">
        <v>0</v>
      </c>
      <c r="F54" s="204" t="s">
        <v>510</v>
      </c>
      <c r="G54" s="199"/>
      <c r="H54" s="188"/>
      <c r="I54" s="200"/>
    </row>
    <row r="55" spans="1:9">
      <c r="A55" s="190"/>
      <c r="B55" s="210"/>
      <c r="C55" s="226"/>
      <c r="D55" s="192" t="s">
        <v>438</v>
      </c>
      <c r="E55" s="203">
        <v>1</v>
      </c>
      <c r="F55" s="204" t="s">
        <v>511</v>
      </c>
      <c r="G55" s="199"/>
      <c r="H55" s="188"/>
      <c r="I55" s="200"/>
    </row>
    <row r="56" spans="1:9">
      <c r="A56" s="190"/>
      <c r="B56" s="210"/>
      <c r="C56" s="226"/>
      <c r="D56" s="192" t="s">
        <v>438</v>
      </c>
      <c r="E56" s="203">
        <v>2</v>
      </c>
      <c r="F56" s="204" t="s">
        <v>512</v>
      </c>
      <c r="G56" s="199"/>
      <c r="H56" s="188"/>
      <c r="I56" s="200"/>
    </row>
    <row r="57" spans="1:9">
      <c r="A57" s="190"/>
      <c r="B57" s="210"/>
      <c r="C57" s="226"/>
      <c r="D57" s="192" t="s">
        <v>438</v>
      </c>
      <c r="E57" s="203">
        <v>3</v>
      </c>
      <c r="F57" s="204" t="s">
        <v>513</v>
      </c>
      <c r="G57" s="199"/>
      <c r="H57" s="188"/>
      <c r="I57" s="20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1"/>
  <sheetViews>
    <sheetView topLeftCell="A55" workbookViewId="0">
      <selection activeCell="L67" sqref="L67"/>
    </sheetView>
  </sheetViews>
  <sheetFormatPr defaultRowHeight="15"/>
  <cols>
    <col min="1" max="3" width="9.140625" style="213"/>
    <col min="4" max="4" width="45.7109375" style="213" customWidth="1"/>
    <col min="5" max="5" width="9.140625" style="213"/>
    <col min="6" max="6" width="37" style="213" customWidth="1"/>
    <col min="7" max="9" width="9.140625" style="213"/>
  </cols>
  <sheetData>
    <row r="1" spans="1:9" ht="63.75">
      <c r="A1" s="177" t="s">
        <v>15</v>
      </c>
      <c r="B1" s="177" t="s">
        <v>411</v>
      </c>
      <c r="C1" s="177" t="s">
        <v>412</v>
      </c>
      <c r="D1" s="177" t="s">
        <v>413</v>
      </c>
      <c r="E1" s="177" t="s">
        <v>414</v>
      </c>
      <c r="F1" s="177" t="s">
        <v>415</v>
      </c>
      <c r="G1" s="177" t="s">
        <v>416</v>
      </c>
      <c r="H1" s="177" t="s">
        <v>417</v>
      </c>
      <c r="I1" s="178" t="s">
        <v>418</v>
      </c>
    </row>
    <row r="2" spans="1:9">
      <c r="A2" s="214" t="s">
        <v>557</v>
      </c>
      <c r="B2" s="215" t="s">
        <v>543</v>
      </c>
      <c r="C2" s="216"/>
      <c r="D2" s="217"/>
      <c r="E2" s="216"/>
      <c r="F2" s="217"/>
      <c r="G2" s="217"/>
      <c r="H2" s="218"/>
      <c r="I2" s="234">
        <f>SUM(I3:I101)</f>
        <v>26.600000000000005</v>
      </c>
    </row>
    <row r="3" spans="1:9">
      <c r="A3" s="235">
        <v>1</v>
      </c>
      <c r="B3" s="236" t="s">
        <v>558</v>
      </c>
      <c r="C3" s="237"/>
      <c r="D3" s="238"/>
      <c r="E3" s="229" t="s">
        <v>438</v>
      </c>
      <c r="F3" s="204" t="s">
        <v>438</v>
      </c>
      <c r="G3" s="239"/>
      <c r="H3" s="188"/>
      <c r="I3" s="189"/>
    </row>
    <row r="4" spans="1:9" ht="25.5">
      <c r="A4" s="240" t="s">
        <v>438</v>
      </c>
      <c r="B4" s="229" t="s">
        <v>438</v>
      </c>
      <c r="C4" s="230" t="s">
        <v>422</v>
      </c>
      <c r="D4" s="192" t="s">
        <v>559</v>
      </c>
      <c r="E4" s="228" t="s">
        <v>438</v>
      </c>
      <c r="F4" s="204" t="s">
        <v>438</v>
      </c>
      <c r="G4" s="239"/>
      <c r="H4" s="188">
        <v>2</v>
      </c>
      <c r="I4" s="189">
        <v>0.4</v>
      </c>
    </row>
    <row r="5" spans="1:9">
      <c r="A5" s="240" t="s">
        <v>438</v>
      </c>
      <c r="B5" s="229" t="s">
        <v>438</v>
      </c>
      <c r="C5" s="221" t="s">
        <v>422</v>
      </c>
      <c r="D5" s="192" t="s">
        <v>560</v>
      </c>
      <c r="E5" s="228" t="s">
        <v>438</v>
      </c>
      <c r="F5" s="204" t="s">
        <v>438</v>
      </c>
      <c r="G5" s="239"/>
      <c r="H5" s="188">
        <v>2</v>
      </c>
      <c r="I5" s="189">
        <v>0.4</v>
      </c>
    </row>
    <row r="6" spans="1:9" ht="25.5">
      <c r="A6" s="240" t="s">
        <v>438</v>
      </c>
      <c r="B6" s="229" t="s">
        <v>438</v>
      </c>
      <c r="C6" s="221" t="s">
        <v>422</v>
      </c>
      <c r="D6" s="192" t="s">
        <v>561</v>
      </c>
      <c r="E6" s="228" t="s">
        <v>438</v>
      </c>
      <c r="F6" s="204" t="s">
        <v>438</v>
      </c>
      <c r="G6" s="239"/>
      <c r="H6" s="188">
        <v>3</v>
      </c>
      <c r="I6" s="189">
        <v>0.4</v>
      </c>
    </row>
    <row r="7" spans="1:9" ht="38.25">
      <c r="A7" s="240"/>
      <c r="B7" s="229"/>
      <c r="C7" s="221" t="s">
        <v>422</v>
      </c>
      <c r="D7" s="192" t="s">
        <v>562</v>
      </c>
      <c r="E7" s="228"/>
      <c r="F7" s="204"/>
      <c r="G7" s="239"/>
      <c r="H7" s="188">
        <v>3</v>
      </c>
      <c r="I7" s="189">
        <v>0.4</v>
      </c>
    </row>
    <row r="8" spans="1:9" ht="38.25">
      <c r="A8" s="240"/>
      <c r="B8" s="229"/>
      <c r="C8" s="221" t="s">
        <v>422</v>
      </c>
      <c r="D8" s="192" t="s">
        <v>563</v>
      </c>
      <c r="E8" s="228"/>
      <c r="F8" s="204"/>
      <c r="G8" s="239"/>
      <c r="H8" s="188">
        <v>3</v>
      </c>
      <c r="I8" s="189">
        <v>0.4</v>
      </c>
    </row>
    <row r="9" spans="1:9">
      <c r="A9" s="240" t="s">
        <v>438</v>
      </c>
      <c r="B9" s="229" t="s">
        <v>438</v>
      </c>
      <c r="C9" s="221" t="s">
        <v>422</v>
      </c>
      <c r="D9" s="192" t="s">
        <v>564</v>
      </c>
      <c r="E9" s="228" t="s">
        <v>438</v>
      </c>
      <c r="F9" s="204" t="s">
        <v>438</v>
      </c>
      <c r="G9" s="239"/>
      <c r="H9" s="188">
        <v>3</v>
      </c>
      <c r="I9" s="189">
        <v>0.4</v>
      </c>
    </row>
    <row r="10" spans="1:9" ht="25.5">
      <c r="A10" s="240"/>
      <c r="B10" s="229"/>
      <c r="C10" s="221" t="s">
        <v>422</v>
      </c>
      <c r="D10" s="192" t="s">
        <v>565</v>
      </c>
      <c r="E10" s="228"/>
      <c r="F10" s="204"/>
      <c r="G10" s="239"/>
      <c r="H10" s="188">
        <v>3</v>
      </c>
      <c r="I10" s="189">
        <v>0.4</v>
      </c>
    </row>
    <row r="11" spans="1:9" ht="25.5">
      <c r="A11" s="240" t="s">
        <v>438</v>
      </c>
      <c r="B11" s="229" t="s">
        <v>438</v>
      </c>
      <c r="C11" s="221" t="s">
        <v>422</v>
      </c>
      <c r="D11" s="192" t="s">
        <v>566</v>
      </c>
      <c r="E11" s="228" t="s">
        <v>438</v>
      </c>
      <c r="F11" s="204" t="s">
        <v>438</v>
      </c>
      <c r="G11" s="239"/>
      <c r="H11" s="188">
        <v>3</v>
      </c>
      <c r="I11" s="189">
        <v>0.4</v>
      </c>
    </row>
    <row r="12" spans="1:9">
      <c r="A12" s="240" t="s">
        <v>438</v>
      </c>
      <c r="B12" s="229" t="s">
        <v>438</v>
      </c>
      <c r="C12" s="221" t="s">
        <v>436</v>
      </c>
      <c r="D12" s="192" t="s">
        <v>567</v>
      </c>
      <c r="E12" s="228" t="s">
        <v>438</v>
      </c>
      <c r="F12" s="204" t="s">
        <v>438</v>
      </c>
      <c r="G12" s="239"/>
      <c r="H12" s="188">
        <v>2</v>
      </c>
      <c r="I12" s="189">
        <v>0.5</v>
      </c>
    </row>
    <row r="13" spans="1:9" ht="38.25">
      <c r="A13" s="240" t="s">
        <v>438</v>
      </c>
      <c r="B13" s="229" t="s">
        <v>438</v>
      </c>
      <c r="C13" s="221"/>
      <c r="D13" s="192" t="s">
        <v>438</v>
      </c>
      <c r="E13" s="228">
        <v>0</v>
      </c>
      <c r="F13" s="204" t="s">
        <v>568</v>
      </c>
      <c r="G13" s="239"/>
      <c r="H13" s="188"/>
      <c r="I13" s="189"/>
    </row>
    <row r="14" spans="1:9" ht="25.5">
      <c r="A14" s="240" t="s">
        <v>438</v>
      </c>
      <c r="B14" s="229" t="s">
        <v>438</v>
      </c>
      <c r="C14" s="221"/>
      <c r="D14" s="192" t="s">
        <v>438</v>
      </c>
      <c r="E14" s="228">
        <v>1</v>
      </c>
      <c r="F14" s="204" t="s">
        <v>569</v>
      </c>
      <c r="G14" s="239"/>
      <c r="H14" s="188"/>
      <c r="I14" s="189"/>
    </row>
    <row r="15" spans="1:9" ht="38.25">
      <c r="A15" s="240" t="s">
        <v>438</v>
      </c>
      <c r="B15" s="229" t="s">
        <v>438</v>
      </c>
      <c r="C15" s="221"/>
      <c r="D15" s="192" t="s">
        <v>438</v>
      </c>
      <c r="E15" s="228">
        <v>2</v>
      </c>
      <c r="F15" s="204" t="s">
        <v>570</v>
      </c>
      <c r="G15" s="239"/>
      <c r="H15" s="188"/>
      <c r="I15" s="189"/>
    </row>
    <row r="16" spans="1:9" ht="25.5">
      <c r="A16" s="240" t="s">
        <v>438</v>
      </c>
      <c r="B16" s="229" t="s">
        <v>438</v>
      </c>
      <c r="C16" s="221"/>
      <c r="D16" s="192" t="s">
        <v>438</v>
      </c>
      <c r="E16" s="228">
        <v>3</v>
      </c>
      <c r="F16" s="204" t="s">
        <v>571</v>
      </c>
      <c r="G16" s="239"/>
      <c r="H16" s="188"/>
      <c r="I16" s="189"/>
    </row>
    <row r="17" spans="1:9">
      <c r="A17" s="240" t="s">
        <v>438</v>
      </c>
      <c r="B17" s="229" t="s">
        <v>438</v>
      </c>
      <c r="C17" s="230" t="s">
        <v>436</v>
      </c>
      <c r="D17" s="192" t="s">
        <v>572</v>
      </c>
      <c r="E17" s="228" t="s">
        <v>438</v>
      </c>
      <c r="F17" s="204" t="s">
        <v>438</v>
      </c>
      <c r="G17" s="239"/>
      <c r="H17" s="188">
        <v>6</v>
      </c>
      <c r="I17" s="189">
        <v>0.5</v>
      </c>
    </row>
    <row r="18" spans="1:9">
      <c r="A18" s="240" t="s">
        <v>438</v>
      </c>
      <c r="B18" s="229" t="s">
        <v>438</v>
      </c>
      <c r="C18" s="221"/>
      <c r="D18" s="192" t="s">
        <v>438</v>
      </c>
      <c r="E18" s="228">
        <v>0</v>
      </c>
      <c r="F18" s="204" t="s">
        <v>443</v>
      </c>
      <c r="G18" s="239"/>
      <c r="H18" s="188"/>
      <c r="I18" s="189"/>
    </row>
    <row r="19" spans="1:9">
      <c r="A19" s="240" t="s">
        <v>438</v>
      </c>
      <c r="B19" s="229" t="s">
        <v>438</v>
      </c>
      <c r="C19" s="221"/>
      <c r="D19" s="192" t="s">
        <v>438</v>
      </c>
      <c r="E19" s="228">
        <v>1</v>
      </c>
      <c r="F19" s="204" t="s">
        <v>444</v>
      </c>
      <c r="G19" s="239"/>
      <c r="H19" s="188"/>
      <c r="I19" s="189"/>
    </row>
    <row r="20" spans="1:9">
      <c r="A20" s="240" t="s">
        <v>438</v>
      </c>
      <c r="B20" s="229" t="s">
        <v>438</v>
      </c>
      <c r="C20" s="221"/>
      <c r="D20" s="192" t="s">
        <v>438</v>
      </c>
      <c r="E20" s="228">
        <v>2</v>
      </c>
      <c r="F20" s="204" t="s">
        <v>445</v>
      </c>
      <c r="G20" s="239"/>
      <c r="H20" s="188"/>
      <c r="I20" s="189"/>
    </row>
    <row r="21" spans="1:9" ht="25.5">
      <c r="A21" s="240" t="s">
        <v>438</v>
      </c>
      <c r="B21" s="229" t="s">
        <v>438</v>
      </c>
      <c r="C21" s="221"/>
      <c r="D21" s="192" t="s">
        <v>438</v>
      </c>
      <c r="E21" s="228">
        <v>3</v>
      </c>
      <c r="F21" s="204" t="s">
        <v>446</v>
      </c>
      <c r="G21" s="241"/>
      <c r="H21" s="201"/>
      <c r="I21" s="242"/>
    </row>
    <row r="22" spans="1:9">
      <c r="A22" s="240" t="s">
        <v>438</v>
      </c>
      <c r="B22" s="229" t="s">
        <v>438</v>
      </c>
      <c r="C22" s="221" t="s">
        <v>436</v>
      </c>
      <c r="D22" s="192" t="s">
        <v>447</v>
      </c>
      <c r="E22" s="228" t="s">
        <v>438</v>
      </c>
      <c r="F22" s="204" t="s">
        <v>438</v>
      </c>
      <c r="G22" s="239"/>
      <c r="H22" s="188">
        <v>2</v>
      </c>
      <c r="I22" s="189">
        <v>1</v>
      </c>
    </row>
    <row r="23" spans="1:9">
      <c r="A23" s="240" t="s">
        <v>438</v>
      </c>
      <c r="B23" s="229" t="s">
        <v>438</v>
      </c>
      <c r="C23" s="195"/>
      <c r="D23" s="192" t="s">
        <v>438</v>
      </c>
      <c r="E23" s="228">
        <v>0</v>
      </c>
      <c r="F23" s="204" t="s">
        <v>448</v>
      </c>
      <c r="G23" s="239"/>
      <c r="H23" s="188"/>
      <c r="I23" s="189"/>
    </row>
    <row r="24" spans="1:9">
      <c r="A24" s="240" t="s">
        <v>438</v>
      </c>
      <c r="B24" s="229" t="s">
        <v>438</v>
      </c>
      <c r="C24" s="125"/>
      <c r="D24" s="192" t="s">
        <v>438</v>
      </c>
      <c r="E24" s="228">
        <v>1</v>
      </c>
      <c r="F24" s="204" t="s">
        <v>449</v>
      </c>
      <c r="G24" s="239"/>
      <c r="H24" s="188"/>
      <c r="I24" s="189"/>
    </row>
    <row r="25" spans="1:9">
      <c r="A25" s="240" t="s">
        <v>438</v>
      </c>
      <c r="B25" s="229" t="s">
        <v>438</v>
      </c>
      <c r="C25" s="125"/>
      <c r="D25" s="192" t="s">
        <v>438</v>
      </c>
      <c r="E25" s="228">
        <v>2</v>
      </c>
      <c r="F25" s="204" t="s">
        <v>450</v>
      </c>
      <c r="G25" s="239"/>
      <c r="H25" s="188"/>
      <c r="I25" s="189"/>
    </row>
    <row r="26" spans="1:9" ht="25.5">
      <c r="A26" s="240" t="s">
        <v>438</v>
      </c>
      <c r="B26" s="229" t="s">
        <v>438</v>
      </c>
      <c r="C26" s="125"/>
      <c r="D26" s="192" t="s">
        <v>438</v>
      </c>
      <c r="E26" s="228">
        <v>3</v>
      </c>
      <c r="F26" s="204" t="s">
        <v>573</v>
      </c>
      <c r="G26" s="239"/>
      <c r="H26" s="188"/>
      <c r="I26" s="189"/>
    </row>
    <row r="27" spans="1:9">
      <c r="A27" s="240">
        <v>2</v>
      </c>
      <c r="B27" s="229" t="s">
        <v>574</v>
      </c>
      <c r="C27" s="125"/>
      <c r="D27" s="192" t="s">
        <v>438</v>
      </c>
      <c r="E27" s="229" t="s">
        <v>438</v>
      </c>
      <c r="F27" s="204" t="s">
        <v>438</v>
      </c>
      <c r="G27" s="239"/>
      <c r="H27" s="188"/>
      <c r="I27" s="189"/>
    </row>
    <row r="28" spans="1:9" ht="25.5">
      <c r="A28" s="240" t="s">
        <v>438</v>
      </c>
      <c r="B28" s="229" t="s">
        <v>438</v>
      </c>
      <c r="C28" s="195" t="s">
        <v>422</v>
      </c>
      <c r="D28" s="192" t="s">
        <v>559</v>
      </c>
      <c r="E28" s="228" t="s">
        <v>438</v>
      </c>
      <c r="F28" s="204" t="s">
        <v>438</v>
      </c>
      <c r="G28" s="239"/>
      <c r="H28" s="188">
        <v>2</v>
      </c>
      <c r="I28" s="189">
        <v>0.4</v>
      </c>
    </row>
    <row r="29" spans="1:9">
      <c r="A29" s="240" t="s">
        <v>438</v>
      </c>
      <c r="B29" s="229" t="s">
        <v>438</v>
      </c>
      <c r="C29" s="195" t="s">
        <v>422</v>
      </c>
      <c r="D29" s="192" t="s">
        <v>575</v>
      </c>
      <c r="E29" s="228" t="s">
        <v>438</v>
      </c>
      <c r="F29" s="204" t="s">
        <v>438</v>
      </c>
      <c r="G29" s="239"/>
      <c r="H29" s="188">
        <v>2</v>
      </c>
      <c r="I29" s="189">
        <v>0.4</v>
      </c>
    </row>
    <row r="30" spans="1:9">
      <c r="A30" s="240" t="s">
        <v>438</v>
      </c>
      <c r="B30" s="229" t="s">
        <v>438</v>
      </c>
      <c r="C30" s="195" t="s">
        <v>422</v>
      </c>
      <c r="D30" s="192" t="s">
        <v>576</v>
      </c>
      <c r="E30" s="228" t="s">
        <v>438</v>
      </c>
      <c r="F30" s="204" t="s">
        <v>438</v>
      </c>
      <c r="G30" s="239"/>
      <c r="H30" s="188">
        <v>2</v>
      </c>
      <c r="I30" s="189">
        <v>0.4</v>
      </c>
    </row>
    <row r="31" spans="1:9">
      <c r="A31" s="240" t="s">
        <v>438</v>
      </c>
      <c r="B31" s="229" t="s">
        <v>438</v>
      </c>
      <c r="C31" s="195" t="s">
        <v>422</v>
      </c>
      <c r="D31" s="192" t="s">
        <v>577</v>
      </c>
      <c r="E31" s="228" t="s">
        <v>438</v>
      </c>
      <c r="F31" s="204" t="s">
        <v>438</v>
      </c>
      <c r="G31" s="239"/>
      <c r="H31" s="188">
        <v>2</v>
      </c>
      <c r="I31" s="189">
        <v>0.4</v>
      </c>
    </row>
    <row r="32" spans="1:9">
      <c r="A32" s="240" t="s">
        <v>438</v>
      </c>
      <c r="B32" s="229" t="s">
        <v>438</v>
      </c>
      <c r="C32" s="195" t="s">
        <v>422</v>
      </c>
      <c r="D32" s="192" t="s">
        <v>578</v>
      </c>
      <c r="E32" s="228" t="s">
        <v>438</v>
      </c>
      <c r="F32" s="204" t="s">
        <v>438</v>
      </c>
      <c r="G32" s="239"/>
      <c r="H32" s="188">
        <v>2</v>
      </c>
      <c r="I32" s="189">
        <v>0.4</v>
      </c>
    </row>
    <row r="33" spans="1:9">
      <c r="A33" s="240" t="s">
        <v>438</v>
      </c>
      <c r="B33" s="229" t="s">
        <v>438</v>
      </c>
      <c r="C33" s="195" t="s">
        <v>436</v>
      </c>
      <c r="D33" s="192" t="s">
        <v>447</v>
      </c>
      <c r="E33" s="228" t="s">
        <v>438</v>
      </c>
      <c r="F33" s="204" t="s">
        <v>438</v>
      </c>
      <c r="G33" s="239"/>
      <c r="H33" s="188">
        <v>1</v>
      </c>
      <c r="I33" s="189">
        <v>1</v>
      </c>
    </row>
    <row r="34" spans="1:9">
      <c r="A34" s="240" t="s">
        <v>438</v>
      </c>
      <c r="B34" s="229" t="s">
        <v>438</v>
      </c>
      <c r="C34" s="125"/>
      <c r="D34" s="192" t="s">
        <v>438</v>
      </c>
      <c r="E34" s="228">
        <v>0</v>
      </c>
      <c r="F34" s="204" t="s">
        <v>448</v>
      </c>
      <c r="G34" s="239"/>
      <c r="H34" s="188"/>
      <c r="I34" s="189"/>
    </row>
    <row r="35" spans="1:9">
      <c r="A35" s="240" t="s">
        <v>438</v>
      </c>
      <c r="B35" s="229" t="s">
        <v>438</v>
      </c>
      <c r="C35" s="125"/>
      <c r="D35" s="192" t="s">
        <v>438</v>
      </c>
      <c r="E35" s="228">
        <v>1</v>
      </c>
      <c r="F35" s="204" t="s">
        <v>449</v>
      </c>
      <c r="G35" s="239"/>
      <c r="H35" s="188"/>
      <c r="I35" s="189"/>
    </row>
    <row r="36" spans="1:9">
      <c r="A36" s="240" t="s">
        <v>438</v>
      </c>
      <c r="B36" s="229" t="s">
        <v>438</v>
      </c>
      <c r="C36" s="125"/>
      <c r="D36" s="192" t="s">
        <v>438</v>
      </c>
      <c r="E36" s="228">
        <v>2</v>
      </c>
      <c r="F36" s="204" t="s">
        <v>450</v>
      </c>
      <c r="G36" s="239"/>
      <c r="H36" s="188"/>
      <c r="I36" s="189"/>
    </row>
    <row r="37" spans="1:9" ht="25.5">
      <c r="A37" s="240" t="s">
        <v>438</v>
      </c>
      <c r="B37" s="229" t="s">
        <v>438</v>
      </c>
      <c r="C37" s="125"/>
      <c r="D37" s="192" t="s">
        <v>438</v>
      </c>
      <c r="E37" s="228">
        <v>3</v>
      </c>
      <c r="F37" s="204" t="s">
        <v>470</v>
      </c>
      <c r="G37" s="239"/>
      <c r="H37" s="188"/>
      <c r="I37" s="189"/>
    </row>
    <row r="38" spans="1:9" ht="25.5">
      <c r="A38" s="240" t="s">
        <v>438</v>
      </c>
      <c r="B38" s="229" t="s">
        <v>438</v>
      </c>
      <c r="C38" s="195" t="s">
        <v>436</v>
      </c>
      <c r="D38" s="192" t="s">
        <v>579</v>
      </c>
      <c r="E38" s="228" t="s">
        <v>438</v>
      </c>
      <c r="F38" s="204" t="s">
        <v>438</v>
      </c>
      <c r="G38" s="239"/>
      <c r="H38" s="188">
        <v>1</v>
      </c>
      <c r="I38" s="189">
        <v>1</v>
      </c>
    </row>
    <row r="39" spans="1:9">
      <c r="A39" s="240" t="s">
        <v>438</v>
      </c>
      <c r="B39" s="229" t="s">
        <v>438</v>
      </c>
      <c r="C39" s="226"/>
      <c r="D39" s="192" t="s">
        <v>438</v>
      </c>
      <c r="E39" s="228">
        <v>0</v>
      </c>
      <c r="F39" s="204" t="s">
        <v>580</v>
      </c>
      <c r="G39" s="239"/>
      <c r="H39" s="188"/>
      <c r="I39" s="189"/>
    </row>
    <row r="40" spans="1:9" ht="38.25">
      <c r="A40" s="240" t="s">
        <v>438</v>
      </c>
      <c r="B40" s="229" t="s">
        <v>438</v>
      </c>
      <c r="C40" s="226"/>
      <c r="D40" s="192" t="s">
        <v>438</v>
      </c>
      <c r="E40" s="228">
        <v>1</v>
      </c>
      <c r="F40" s="204" t="s">
        <v>581</v>
      </c>
      <c r="G40" s="239"/>
      <c r="H40" s="188"/>
      <c r="I40" s="189"/>
    </row>
    <row r="41" spans="1:9" ht="25.5">
      <c r="A41" s="240" t="s">
        <v>438</v>
      </c>
      <c r="B41" s="229" t="s">
        <v>438</v>
      </c>
      <c r="C41" s="226"/>
      <c r="D41" s="192" t="s">
        <v>438</v>
      </c>
      <c r="E41" s="228">
        <v>2</v>
      </c>
      <c r="F41" s="204" t="s">
        <v>582</v>
      </c>
      <c r="G41" s="239"/>
      <c r="H41" s="188"/>
      <c r="I41" s="189"/>
    </row>
    <row r="42" spans="1:9" ht="38.25">
      <c r="A42" s="240" t="s">
        <v>438</v>
      </c>
      <c r="B42" s="229" t="s">
        <v>438</v>
      </c>
      <c r="C42" s="226"/>
      <c r="D42" s="192" t="s">
        <v>438</v>
      </c>
      <c r="E42" s="228">
        <v>3</v>
      </c>
      <c r="F42" s="204" t="s">
        <v>583</v>
      </c>
      <c r="G42" s="239"/>
      <c r="H42" s="188"/>
      <c r="I42" s="189"/>
    </row>
    <row r="43" spans="1:9">
      <c r="A43" s="240" t="s">
        <v>438</v>
      </c>
      <c r="B43" s="229" t="s">
        <v>438</v>
      </c>
      <c r="C43" s="195" t="s">
        <v>436</v>
      </c>
      <c r="D43" s="192" t="s">
        <v>567</v>
      </c>
      <c r="E43" s="228" t="s">
        <v>438</v>
      </c>
      <c r="F43" s="204" t="s">
        <v>438</v>
      </c>
      <c r="G43" s="239"/>
      <c r="H43" s="188">
        <v>2</v>
      </c>
      <c r="I43" s="189">
        <v>0.5</v>
      </c>
    </row>
    <row r="44" spans="1:9" ht="25.5">
      <c r="A44" s="240" t="s">
        <v>438</v>
      </c>
      <c r="B44" s="229" t="s">
        <v>438</v>
      </c>
      <c r="C44" s="125"/>
      <c r="D44" s="192" t="s">
        <v>438</v>
      </c>
      <c r="E44" s="228">
        <v>0</v>
      </c>
      <c r="F44" s="204" t="s">
        <v>584</v>
      </c>
      <c r="G44" s="239"/>
      <c r="H44" s="188"/>
      <c r="I44" s="189"/>
    </row>
    <row r="45" spans="1:9" ht="25.5">
      <c r="A45" s="240" t="s">
        <v>438</v>
      </c>
      <c r="B45" s="229" t="s">
        <v>438</v>
      </c>
      <c r="C45" s="125"/>
      <c r="D45" s="192" t="s">
        <v>438</v>
      </c>
      <c r="E45" s="228">
        <v>1</v>
      </c>
      <c r="F45" s="204" t="s">
        <v>585</v>
      </c>
      <c r="G45" s="239"/>
      <c r="H45" s="188"/>
      <c r="I45" s="189"/>
    </row>
    <row r="46" spans="1:9" ht="38.25">
      <c r="A46" s="240" t="s">
        <v>438</v>
      </c>
      <c r="B46" s="229" t="s">
        <v>438</v>
      </c>
      <c r="C46" s="125"/>
      <c r="D46" s="192" t="s">
        <v>438</v>
      </c>
      <c r="E46" s="228">
        <v>2</v>
      </c>
      <c r="F46" s="204" t="s">
        <v>586</v>
      </c>
      <c r="G46" s="239"/>
      <c r="H46" s="188"/>
      <c r="I46" s="189"/>
    </row>
    <row r="47" spans="1:9" ht="25.5">
      <c r="A47" s="240" t="s">
        <v>438</v>
      </c>
      <c r="B47" s="229" t="s">
        <v>438</v>
      </c>
      <c r="C47" s="125"/>
      <c r="D47" s="192" t="s">
        <v>438</v>
      </c>
      <c r="E47" s="228">
        <v>3</v>
      </c>
      <c r="F47" s="204" t="s">
        <v>587</v>
      </c>
      <c r="G47" s="239"/>
      <c r="H47" s="188"/>
      <c r="I47" s="189"/>
    </row>
    <row r="48" spans="1:9">
      <c r="A48" s="240">
        <v>3</v>
      </c>
      <c r="B48" s="229" t="s">
        <v>588</v>
      </c>
      <c r="C48" s="195"/>
      <c r="D48" s="192" t="s">
        <v>438</v>
      </c>
      <c r="E48" s="229" t="s">
        <v>438</v>
      </c>
      <c r="F48" s="204" t="s">
        <v>438</v>
      </c>
      <c r="G48" s="239"/>
      <c r="H48" s="188"/>
      <c r="I48" s="189"/>
    </row>
    <row r="49" spans="1:9" ht="25.5">
      <c r="A49" s="240"/>
      <c r="B49" s="229" t="s">
        <v>438</v>
      </c>
      <c r="C49" s="226" t="s">
        <v>422</v>
      </c>
      <c r="D49" s="192" t="s">
        <v>589</v>
      </c>
      <c r="E49" s="228" t="s">
        <v>438</v>
      </c>
      <c r="F49" s="204" t="s">
        <v>438</v>
      </c>
      <c r="G49" s="239"/>
      <c r="H49" s="188">
        <v>1</v>
      </c>
      <c r="I49" s="189">
        <v>0.5</v>
      </c>
    </row>
    <row r="50" spans="1:9" ht="38.25">
      <c r="A50" s="240" t="s">
        <v>438</v>
      </c>
      <c r="B50" s="229" t="s">
        <v>438</v>
      </c>
      <c r="C50" s="226" t="s">
        <v>422</v>
      </c>
      <c r="D50" s="192" t="s">
        <v>590</v>
      </c>
      <c r="E50" s="228" t="s">
        <v>438</v>
      </c>
      <c r="F50" s="204" t="s">
        <v>438</v>
      </c>
      <c r="G50" s="239"/>
      <c r="H50" s="188">
        <v>3</v>
      </c>
      <c r="I50" s="189">
        <v>0.5</v>
      </c>
    </row>
    <row r="51" spans="1:9" ht="25.5">
      <c r="A51" s="240" t="s">
        <v>438</v>
      </c>
      <c r="B51" s="229" t="s">
        <v>438</v>
      </c>
      <c r="C51" s="226" t="s">
        <v>422</v>
      </c>
      <c r="D51" s="192" t="s">
        <v>591</v>
      </c>
      <c r="E51" s="228" t="s">
        <v>438</v>
      </c>
      <c r="F51" s="204" t="s">
        <v>438</v>
      </c>
      <c r="G51" s="239"/>
      <c r="H51" s="188">
        <v>3</v>
      </c>
      <c r="I51" s="189">
        <v>0.5</v>
      </c>
    </row>
    <row r="52" spans="1:9" ht="25.5">
      <c r="A52" s="240" t="s">
        <v>438</v>
      </c>
      <c r="B52" s="229" t="s">
        <v>438</v>
      </c>
      <c r="C52" s="188" t="s">
        <v>436</v>
      </c>
      <c r="D52" s="192" t="s">
        <v>592</v>
      </c>
      <c r="E52" s="228" t="s">
        <v>438</v>
      </c>
      <c r="F52" s="204" t="s">
        <v>438</v>
      </c>
      <c r="G52" s="239"/>
      <c r="H52" s="188">
        <v>3</v>
      </c>
      <c r="I52" s="189">
        <v>0.5</v>
      </c>
    </row>
    <row r="53" spans="1:9">
      <c r="A53" s="240" t="s">
        <v>438</v>
      </c>
      <c r="B53" s="229" t="s">
        <v>438</v>
      </c>
      <c r="C53" s="226"/>
      <c r="D53" s="192" t="s">
        <v>438</v>
      </c>
      <c r="E53" s="228">
        <v>0</v>
      </c>
      <c r="F53" s="204" t="s">
        <v>593</v>
      </c>
      <c r="G53" s="239"/>
      <c r="H53" s="188"/>
      <c r="I53" s="189"/>
    </row>
    <row r="54" spans="1:9">
      <c r="A54" s="240" t="s">
        <v>438</v>
      </c>
      <c r="B54" s="229" t="s">
        <v>438</v>
      </c>
      <c r="C54" s="221"/>
      <c r="D54" s="192" t="s">
        <v>438</v>
      </c>
      <c r="E54" s="228">
        <v>1</v>
      </c>
      <c r="F54" s="204" t="s">
        <v>594</v>
      </c>
      <c r="G54" s="239"/>
      <c r="H54" s="188"/>
      <c r="I54" s="189"/>
    </row>
    <row r="55" spans="1:9">
      <c r="A55" s="240" t="s">
        <v>438</v>
      </c>
      <c r="B55" s="229" t="s">
        <v>438</v>
      </c>
      <c r="C55" s="221"/>
      <c r="D55" s="192" t="s">
        <v>438</v>
      </c>
      <c r="E55" s="228">
        <v>2</v>
      </c>
      <c r="F55" s="204" t="s">
        <v>595</v>
      </c>
      <c r="G55" s="239"/>
      <c r="H55" s="188"/>
      <c r="I55" s="189"/>
    </row>
    <row r="56" spans="1:9" ht="25.5">
      <c r="A56" s="240" t="s">
        <v>438</v>
      </c>
      <c r="B56" s="229" t="s">
        <v>438</v>
      </c>
      <c r="C56" s="221"/>
      <c r="D56" s="192" t="s">
        <v>438</v>
      </c>
      <c r="E56" s="228">
        <v>3</v>
      </c>
      <c r="F56" s="204" t="s">
        <v>596</v>
      </c>
      <c r="G56" s="239"/>
      <c r="H56" s="188"/>
      <c r="I56" s="189"/>
    </row>
    <row r="57" spans="1:9">
      <c r="A57" s="240" t="s">
        <v>438</v>
      </c>
      <c r="B57" s="229" t="s">
        <v>438</v>
      </c>
      <c r="C57" s="221" t="s">
        <v>436</v>
      </c>
      <c r="D57" s="192" t="s">
        <v>447</v>
      </c>
      <c r="E57" s="228" t="s">
        <v>438</v>
      </c>
      <c r="F57" s="204" t="s">
        <v>438</v>
      </c>
      <c r="G57" s="239"/>
      <c r="H57" s="188">
        <v>1</v>
      </c>
      <c r="I57" s="189">
        <v>1</v>
      </c>
    </row>
    <row r="58" spans="1:9">
      <c r="A58" s="240" t="s">
        <v>438</v>
      </c>
      <c r="B58" s="229" t="s">
        <v>438</v>
      </c>
      <c r="C58" s="221"/>
      <c r="D58" s="192" t="s">
        <v>438</v>
      </c>
      <c r="E58" s="228">
        <v>0</v>
      </c>
      <c r="F58" s="204" t="s">
        <v>448</v>
      </c>
      <c r="G58" s="239"/>
      <c r="H58" s="188"/>
      <c r="I58" s="189"/>
    </row>
    <row r="59" spans="1:9">
      <c r="A59" s="240" t="s">
        <v>438</v>
      </c>
      <c r="B59" s="229" t="s">
        <v>438</v>
      </c>
      <c r="C59" s="221"/>
      <c r="D59" s="192" t="s">
        <v>438</v>
      </c>
      <c r="E59" s="228">
        <v>1</v>
      </c>
      <c r="F59" s="204" t="s">
        <v>449</v>
      </c>
      <c r="G59" s="239"/>
      <c r="H59" s="188"/>
      <c r="I59" s="189"/>
    </row>
    <row r="60" spans="1:9">
      <c r="A60" s="240" t="s">
        <v>438</v>
      </c>
      <c r="B60" s="229" t="s">
        <v>438</v>
      </c>
      <c r="C60" s="221"/>
      <c r="D60" s="192" t="s">
        <v>438</v>
      </c>
      <c r="E60" s="228">
        <v>2</v>
      </c>
      <c r="F60" s="204" t="s">
        <v>450</v>
      </c>
      <c r="G60" s="239"/>
      <c r="H60" s="188"/>
      <c r="I60" s="189"/>
    </row>
    <row r="61" spans="1:9" ht="25.5">
      <c r="A61" s="240" t="s">
        <v>438</v>
      </c>
      <c r="B61" s="229" t="s">
        <v>438</v>
      </c>
      <c r="C61" s="221"/>
      <c r="D61" s="192" t="s">
        <v>438</v>
      </c>
      <c r="E61" s="228">
        <v>3</v>
      </c>
      <c r="F61" s="204" t="s">
        <v>470</v>
      </c>
      <c r="G61" s="239"/>
      <c r="H61" s="188"/>
      <c r="I61" s="189"/>
    </row>
    <row r="62" spans="1:9">
      <c r="A62" s="240">
        <v>4</v>
      </c>
      <c r="B62" s="229" t="s">
        <v>597</v>
      </c>
      <c r="C62" s="188"/>
      <c r="D62" s="192" t="s">
        <v>438</v>
      </c>
      <c r="E62" s="229" t="s">
        <v>438</v>
      </c>
      <c r="F62" s="204" t="s">
        <v>438</v>
      </c>
      <c r="G62" s="239"/>
      <c r="H62" s="188"/>
      <c r="I62" s="189"/>
    </row>
    <row r="63" spans="1:9">
      <c r="A63" s="240" t="s">
        <v>438</v>
      </c>
      <c r="B63" s="229" t="s">
        <v>438</v>
      </c>
      <c r="C63" s="188" t="s">
        <v>422</v>
      </c>
      <c r="D63" s="192" t="s">
        <v>598</v>
      </c>
      <c r="E63" s="228" t="s">
        <v>438</v>
      </c>
      <c r="F63" s="204" t="s">
        <v>438</v>
      </c>
      <c r="G63" s="239"/>
      <c r="H63" s="188">
        <v>6</v>
      </c>
      <c r="I63" s="189">
        <v>0.5</v>
      </c>
    </row>
    <row r="64" spans="1:9">
      <c r="A64" s="240" t="s">
        <v>438</v>
      </c>
      <c r="B64" s="229" t="s">
        <v>438</v>
      </c>
      <c r="C64" s="188" t="s">
        <v>422</v>
      </c>
      <c r="D64" s="192" t="s">
        <v>599</v>
      </c>
      <c r="E64" s="228" t="s">
        <v>438</v>
      </c>
      <c r="F64" s="204" t="s">
        <v>438</v>
      </c>
      <c r="G64" s="239"/>
      <c r="H64" s="188">
        <v>6</v>
      </c>
      <c r="I64" s="189">
        <v>0.5</v>
      </c>
    </row>
    <row r="65" spans="1:9">
      <c r="A65" s="240" t="s">
        <v>438</v>
      </c>
      <c r="B65" s="229" t="s">
        <v>438</v>
      </c>
      <c r="C65" s="188" t="s">
        <v>422</v>
      </c>
      <c r="D65" s="192" t="s">
        <v>600</v>
      </c>
      <c r="E65" s="228" t="s">
        <v>438</v>
      </c>
      <c r="F65" s="204" t="s">
        <v>438</v>
      </c>
      <c r="G65" s="239"/>
      <c r="H65" s="188">
        <v>6</v>
      </c>
      <c r="I65" s="189">
        <v>0.5</v>
      </c>
    </row>
    <row r="66" spans="1:9">
      <c r="A66" s="240" t="s">
        <v>438</v>
      </c>
      <c r="B66" s="229" t="s">
        <v>438</v>
      </c>
      <c r="C66" s="188" t="s">
        <v>422</v>
      </c>
      <c r="D66" s="192" t="s">
        <v>601</v>
      </c>
      <c r="E66" s="228" t="s">
        <v>438</v>
      </c>
      <c r="F66" s="204" t="s">
        <v>438</v>
      </c>
      <c r="G66" s="239"/>
      <c r="H66" s="188">
        <v>6</v>
      </c>
      <c r="I66" s="189">
        <v>0.5</v>
      </c>
    </row>
    <row r="67" spans="1:9">
      <c r="A67" s="240" t="s">
        <v>438</v>
      </c>
      <c r="B67" s="229" t="s">
        <v>438</v>
      </c>
      <c r="C67" s="188" t="s">
        <v>422</v>
      </c>
      <c r="D67" s="192" t="s">
        <v>602</v>
      </c>
      <c r="E67" s="228" t="s">
        <v>438</v>
      </c>
      <c r="F67" s="204" t="s">
        <v>438</v>
      </c>
      <c r="G67" s="239"/>
      <c r="H67" s="188">
        <v>6</v>
      </c>
      <c r="I67" s="189">
        <v>0.5</v>
      </c>
    </row>
    <row r="68" spans="1:9">
      <c r="A68" s="240" t="s">
        <v>438</v>
      </c>
      <c r="B68" s="229" t="s">
        <v>438</v>
      </c>
      <c r="C68" s="188" t="s">
        <v>422</v>
      </c>
      <c r="D68" s="192" t="s">
        <v>603</v>
      </c>
      <c r="E68" s="228" t="s">
        <v>438</v>
      </c>
      <c r="F68" s="204" t="s">
        <v>438</v>
      </c>
      <c r="G68" s="239"/>
      <c r="H68" s="188">
        <v>6</v>
      </c>
      <c r="I68" s="189">
        <v>0.5</v>
      </c>
    </row>
    <row r="69" spans="1:9">
      <c r="A69" s="240">
        <v>5</v>
      </c>
      <c r="B69" s="229" t="s">
        <v>604</v>
      </c>
      <c r="C69" s="188"/>
      <c r="D69" s="192" t="s">
        <v>438</v>
      </c>
      <c r="E69" s="243" t="s">
        <v>438</v>
      </c>
      <c r="F69" s="244" t="s">
        <v>438</v>
      </c>
      <c r="G69" s="239"/>
      <c r="H69" s="188"/>
      <c r="I69" s="189"/>
    </row>
    <row r="70" spans="1:9">
      <c r="A70" s="240" t="s">
        <v>438</v>
      </c>
      <c r="B70" s="229" t="s">
        <v>438</v>
      </c>
      <c r="C70" s="188" t="s">
        <v>422</v>
      </c>
      <c r="D70" s="192" t="s">
        <v>605</v>
      </c>
      <c r="E70" s="245" t="s">
        <v>438</v>
      </c>
      <c r="F70" s="244" t="s">
        <v>438</v>
      </c>
      <c r="G70" s="239"/>
      <c r="H70" s="188">
        <v>1</v>
      </c>
      <c r="I70" s="189">
        <v>0.5</v>
      </c>
    </row>
    <row r="71" spans="1:9">
      <c r="A71" s="240" t="s">
        <v>438</v>
      </c>
      <c r="B71" s="229" t="s">
        <v>438</v>
      </c>
      <c r="C71" s="188" t="s">
        <v>422</v>
      </c>
      <c r="D71" s="192" t="s">
        <v>606</v>
      </c>
      <c r="E71" s="245" t="s">
        <v>438</v>
      </c>
      <c r="F71" s="244" t="s">
        <v>438</v>
      </c>
      <c r="G71" s="239"/>
      <c r="H71" s="188">
        <v>1</v>
      </c>
      <c r="I71" s="189">
        <v>0.5</v>
      </c>
    </row>
    <row r="72" spans="1:9" ht="25.5">
      <c r="A72" s="240" t="s">
        <v>438</v>
      </c>
      <c r="B72" s="229" t="s">
        <v>438</v>
      </c>
      <c r="C72" s="188" t="s">
        <v>422</v>
      </c>
      <c r="D72" s="192" t="s">
        <v>607</v>
      </c>
      <c r="E72" s="245" t="s">
        <v>438</v>
      </c>
      <c r="F72" s="244" t="s">
        <v>438</v>
      </c>
      <c r="G72" s="239"/>
      <c r="H72" s="188">
        <v>1</v>
      </c>
      <c r="I72" s="189">
        <v>0.5</v>
      </c>
    </row>
    <row r="73" spans="1:9">
      <c r="A73" s="240" t="s">
        <v>438</v>
      </c>
      <c r="B73" s="229" t="s">
        <v>438</v>
      </c>
      <c r="C73" s="188" t="s">
        <v>422</v>
      </c>
      <c r="D73" s="192" t="s">
        <v>608</v>
      </c>
      <c r="E73" s="245" t="s">
        <v>438</v>
      </c>
      <c r="F73" s="244" t="s">
        <v>438</v>
      </c>
      <c r="G73" s="239"/>
      <c r="H73" s="188">
        <v>1</v>
      </c>
      <c r="I73" s="189">
        <v>0.5</v>
      </c>
    </row>
    <row r="74" spans="1:9">
      <c r="A74" s="240" t="s">
        <v>438</v>
      </c>
      <c r="B74" s="229" t="s">
        <v>438</v>
      </c>
      <c r="C74" s="188" t="s">
        <v>422</v>
      </c>
      <c r="D74" s="192" t="s">
        <v>609</v>
      </c>
      <c r="E74" s="245" t="s">
        <v>438</v>
      </c>
      <c r="F74" s="244" t="s">
        <v>438</v>
      </c>
      <c r="G74" s="246"/>
      <c r="H74" s="188">
        <v>1</v>
      </c>
      <c r="I74" s="189">
        <v>0.5</v>
      </c>
    </row>
    <row r="75" spans="1:9" ht="38.25">
      <c r="A75" s="240" t="s">
        <v>438</v>
      </c>
      <c r="B75" s="229" t="s">
        <v>438</v>
      </c>
      <c r="C75" s="188" t="s">
        <v>422</v>
      </c>
      <c r="D75" s="192" t="s">
        <v>610</v>
      </c>
      <c r="E75" s="245" t="s">
        <v>438</v>
      </c>
      <c r="F75" s="244" t="s">
        <v>438</v>
      </c>
      <c r="G75" s="239"/>
      <c r="H75" s="188">
        <v>1</v>
      </c>
      <c r="I75" s="189">
        <v>0.5</v>
      </c>
    </row>
    <row r="76" spans="1:9">
      <c r="A76" s="240">
        <v>6</v>
      </c>
      <c r="B76" s="229" t="s">
        <v>611</v>
      </c>
      <c r="C76" s="227"/>
      <c r="D76" s="192" t="s">
        <v>438</v>
      </c>
      <c r="E76" s="229" t="s">
        <v>438</v>
      </c>
      <c r="F76" s="204" t="s">
        <v>438</v>
      </c>
      <c r="G76" s="247"/>
      <c r="H76" s="188"/>
      <c r="I76" s="200"/>
    </row>
    <row r="77" spans="1:9">
      <c r="A77" s="240" t="s">
        <v>438</v>
      </c>
      <c r="B77" s="229" t="s">
        <v>438</v>
      </c>
      <c r="C77" s="226" t="s">
        <v>422</v>
      </c>
      <c r="D77" s="192" t="s">
        <v>612</v>
      </c>
      <c r="E77" s="228" t="s">
        <v>438</v>
      </c>
      <c r="F77" s="204" t="s">
        <v>438</v>
      </c>
      <c r="G77" s="246"/>
      <c r="H77" s="188">
        <v>2</v>
      </c>
      <c r="I77" s="189">
        <v>0.3</v>
      </c>
    </row>
    <row r="78" spans="1:9">
      <c r="A78" s="240" t="s">
        <v>438</v>
      </c>
      <c r="B78" s="229" t="s">
        <v>438</v>
      </c>
      <c r="C78" s="226" t="s">
        <v>422</v>
      </c>
      <c r="D78" s="192" t="s">
        <v>613</v>
      </c>
      <c r="E78" s="228" t="s">
        <v>438</v>
      </c>
      <c r="F78" s="204" t="s">
        <v>438</v>
      </c>
      <c r="G78" s="239"/>
      <c r="H78" s="188">
        <v>2</v>
      </c>
      <c r="I78" s="189">
        <v>0.3</v>
      </c>
    </row>
    <row r="79" spans="1:9">
      <c r="A79" s="240" t="s">
        <v>438</v>
      </c>
      <c r="B79" s="229" t="s">
        <v>438</v>
      </c>
      <c r="C79" s="226" t="s">
        <v>422</v>
      </c>
      <c r="D79" s="192" t="s">
        <v>614</v>
      </c>
      <c r="E79" s="228" t="s">
        <v>438</v>
      </c>
      <c r="F79" s="204" t="s">
        <v>438</v>
      </c>
      <c r="G79" s="239"/>
      <c r="H79" s="188">
        <v>2</v>
      </c>
      <c r="I79" s="189">
        <v>0.3</v>
      </c>
    </row>
    <row r="80" spans="1:9">
      <c r="A80" s="240" t="s">
        <v>438</v>
      </c>
      <c r="B80" s="229" t="s">
        <v>438</v>
      </c>
      <c r="C80" s="226" t="s">
        <v>422</v>
      </c>
      <c r="D80" s="192" t="s">
        <v>615</v>
      </c>
      <c r="E80" s="228" t="s">
        <v>438</v>
      </c>
      <c r="F80" s="204" t="s">
        <v>438</v>
      </c>
      <c r="G80" s="239"/>
      <c r="H80" s="188">
        <v>1</v>
      </c>
      <c r="I80" s="189">
        <v>0.5</v>
      </c>
    </row>
    <row r="81" spans="1:9">
      <c r="A81" s="240" t="s">
        <v>438</v>
      </c>
      <c r="B81" s="229" t="s">
        <v>438</v>
      </c>
      <c r="C81" s="226" t="s">
        <v>422</v>
      </c>
      <c r="D81" s="192" t="s">
        <v>616</v>
      </c>
      <c r="E81" s="228" t="s">
        <v>438</v>
      </c>
      <c r="F81" s="204" t="s">
        <v>438</v>
      </c>
      <c r="G81" s="239"/>
      <c r="H81" s="188">
        <v>1</v>
      </c>
      <c r="I81" s="189">
        <v>0.5</v>
      </c>
    </row>
    <row r="82" spans="1:9">
      <c r="A82" s="240" t="s">
        <v>438</v>
      </c>
      <c r="B82" s="229" t="s">
        <v>438</v>
      </c>
      <c r="C82" s="226" t="s">
        <v>422</v>
      </c>
      <c r="D82" s="192" t="s">
        <v>617</v>
      </c>
      <c r="E82" s="228" t="s">
        <v>438</v>
      </c>
      <c r="F82" s="204" t="s">
        <v>438</v>
      </c>
      <c r="G82" s="239"/>
      <c r="H82" s="188">
        <v>1</v>
      </c>
      <c r="I82" s="189">
        <v>0.5</v>
      </c>
    </row>
    <row r="83" spans="1:9">
      <c r="A83" s="240" t="s">
        <v>438</v>
      </c>
      <c r="B83" s="229" t="s">
        <v>438</v>
      </c>
      <c r="C83" s="226" t="s">
        <v>422</v>
      </c>
      <c r="D83" s="192" t="s">
        <v>618</v>
      </c>
      <c r="E83" s="228" t="s">
        <v>438</v>
      </c>
      <c r="F83" s="204" t="s">
        <v>438</v>
      </c>
      <c r="G83" s="248"/>
      <c r="H83" s="201">
        <v>1</v>
      </c>
      <c r="I83" s="189">
        <v>0.5</v>
      </c>
    </row>
    <row r="84" spans="1:9">
      <c r="A84" s="240" t="s">
        <v>438</v>
      </c>
      <c r="B84" s="229" t="s">
        <v>438</v>
      </c>
      <c r="C84" s="226" t="s">
        <v>422</v>
      </c>
      <c r="D84" s="192" t="s">
        <v>619</v>
      </c>
      <c r="E84" s="228" t="s">
        <v>438</v>
      </c>
      <c r="F84" s="204" t="s">
        <v>438</v>
      </c>
      <c r="G84" s="239"/>
      <c r="H84" s="188">
        <v>1</v>
      </c>
      <c r="I84" s="189">
        <v>0.5</v>
      </c>
    </row>
    <row r="85" spans="1:9">
      <c r="A85" s="240" t="s">
        <v>438</v>
      </c>
      <c r="B85" s="229" t="s">
        <v>438</v>
      </c>
      <c r="C85" s="226" t="s">
        <v>422</v>
      </c>
      <c r="D85" s="192" t="s">
        <v>620</v>
      </c>
      <c r="E85" s="228" t="s">
        <v>438</v>
      </c>
      <c r="F85" s="204" t="s">
        <v>438</v>
      </c>
      <c r="G85" s="239"/>
      <c r="H85" s="188">
        <v>1</v>
      </c>
      <c r="I85" s="189">
        <v>0.5</v>
      </c>
    </row>
    <row r="86" spans="1:9">
      <c r="A86" s="240" t="s">
        <v>438</v>
      </c>
      <c r="B86" s="229" t="s">
        <v>438</v>
      </c>
      <c r="C86" s="226" t="s">
        <v>422</v>
      </c>
      <c r="D86" s="192" t="s">
        <v>621</v>
      </c>
      <c r="E86" s="228" t="s">
        <v>438</v>
      </c>
      <c r="F86" s="204" t="s">
        <v>438</v>
      </c>
      <c r="G86" s="239"/>
      <c r="H86" s="188">
        <v>1</v>
      </c>
      <c r="I86" s="189">
        <v>1</v>
      </c>
    </row>
    <row r="87" spans="1:9">
      <c r="A87" s="240" t="s">
        <v>438</v>
      </c>
      <c r="B87" s="229" t="s">
        <v>438</v>
      </c>
      <c r="C87" s="230" t="s">
        <v>436</v>
      </c>
      <c r="D87" s="192" t="s">
        <v>622</v>
      </c>
      <c r="E87" s="228" t="s">
        <v>438</v>
      </c>
      <c r="F87" s="204" t="s">
        <v>438</v>
      </c>
      <c r="G87" s="239"/>
      <c r="H87" s="188">
        <v>1</v>
      </c>
      <c r="I87" s="189">
        <v>1</v>
      </c>
    </row>
    <row r="88" spans="1:9">
      <c r="A88" s="240" t="s">
        <v>438</v>
      </c>
      <c r="B88" s="229" t="s">
        <v>438</v>
      </c>
      <c r="C88" s="230"/>
      <c r="D88" s="192" t="s">
        <v>438</v>
      </c>
      <c r="E88" s="228">
        <v>0</v>
      </c>
      <c r="F88" s="204" t="s">
        <v>623</v>
      </c>
      <c r="G88" s="239"/>
      <c r="H88" s="188"/>
      <c r="I88" s="200"/>
    </row>
    <row r="89" spans="1:9">
      <c r="A89" s="240" t="s">
        <v>438</v>
      </c>
      <c r="B89" s="229" t="s">
        <v>438</v>
      </c>
      <c r="C89" s="230"/>
      <c r="D89" s="192" t="s">
        <v>438</v>
      </c>
      <c r="E89" s="228">
        <v>1</v>
      </c>
      <c r="F89" s="204" t="s">
        <v>624</v>
      </c>
      <c r="G89" s="239"/>
      <c r="H89" s="188"/>
      <c r="I89" s="189"/>
    </row>
    <row r="90" spans="1:9">
      <c r="A90" s="240" t="s">
        <v>438</v>
      </c>
      <c r="B90" s="229" t="s">
        <v>438</v>
      </c>
      <c r="C90" s="221"/>
      <c r="D90" s="192" t="s">
        <v>438</v>
      </c>
      <c r="E90" s="228">
        <v>2</v>
      </c>
      <c r="F90" s="204" t="s">
        <v>625</v>
      </c>
      <c r="G90" s="246"/>
      <c r="H90" s="188"/>
      <c r="I90" s="200"/>
    </row>
    <row r="91" spans="1:9" ht="38.25">
      <c r="A91" s="240" t="s">
        <v>438</v>
      </c>
      <c r="B91" s="229" t="s">
        <v>438</v>
      </c>
      <c r="C91" s="221"/>
      <c r="D91" s="192" t="s">
        <v>438</v>
      </c>
      <c r="E91" s="228">
        <v>3</v>
      </c>
      <c r="F91" s="204" t="s">
        <v>626</v>
      </c>
      <c r="G91" s="246"/>
      <c r="H91" s="188"/>
      <c r="I91" s="200"/>
    </row>
    <row r="92" spans="1:9">
      <c r="A92" s="240" t="s">
        <v>438</v>
      </c>
      <c r="B92" s="229" t="s">
        <v>438</v>
      </c>
      <c r="C92" s="221" t="s">
        <v>436</v>
      </c>
      <c r="D92" s="192" t="s">
        <v>627</v>
      </c>
      <c r="E92" s="228" t="s">
        <v>438</v>
      </c>
      <c r="F92" s="204" t="s">
        <v>438</v>
      </c>
      <c r="G92" s="246"/>
      <c r="H92" s="188">
        <v>1</v>
      </c>
      <c r="I92" s="200">
        <v>1</v>
      </c>
    </row>
    <row r="93" spans="1:9" ht="25.5">
      <c r="A93" s="240" t="s">
        <v>438</v>
      </c>
      <c r="B93" s="229" t="s">
        <v>438</v>
      </c>
      <c r="C93" s="221"/>
      <c r="D93" s="192" t="s">
        <v>438</v>
      </c>
      <c r="E93" s="228">
        <v>0</v>
      </c>
      <c r="F93" s="204" t="s">
        <v>628</v>
      </c>
      <c r="G93" s="246"/>
      <c r="H93" s="188"/>
      <c r="I93" s="200"/>
    </row>
    <row r="94" spans="1:9" ht="38.25">
      <c r="A94" s="240" t="s">
        <v>438</v>
      </c>
      <c r="B94" s="229" t="s">
        <v>438</v>
      </c>
      <c r="C94" s="195"/>
      <c r="D94" s="192" t="s">
        <v>438</v>
      </c>
      <c r="E94" s="228">
        <v>1</v>
      </c>
      <c r="F94" s="204" t="s">
        <v>629</v>
      </c>
      <c r="G94" s="246"/>
      <c r="H94" s="188"/>
      <c r="I94" s="189"/>
    </row>
    <row r="95" spans="1:9" ht="38.25">
      <c r="A95" s="240" t="s">
        <v>438</v>
      </c>
      <c r="B95" s="229" t="s">
        <v>438</v>
      </c>
      <c r="C95" s="221"/>
      <c r="D95" s="192" t="s">
        <v>438</v>
      </c>
      <c r="E95" s="228">
        <v>2</v>
      </c>
      <c r="F95" s="204" t="s">
        <v>630</v>
      </c>
      <c r="G95" s="246"/>
      <c r="H95" s="188"/>
      <c r="I95" s="189"/>
    </row>
    <row r="96" spans="1:9" ht="51">
      <c r="A96" s="240" t="s">
        <v>438</v>
      </c>
      <c r="B96" s="229" t="s">
        <v>438</v>
      </c>
      <c r="C96" s="221"/>
      <c r="D96" s="192" t="s">
        <v>438</v>
      </c>
      <c r="E96" s="228">
        <v>3</v>
      </c>
      <c r="F96" s="204" t="s">
        <v>631</v>
      </c>
      <c r="G96" s="246"/>
      <c r="H96" s="188"/>
      <c r="I96" s="189"/>
    </row>
    <row r="97" spans="1:9">
      <c r="A97" s="240" t="s">
        <v>438</v>
      </c>
      <c r="B97" s="229" t="s">
        <v>438</v>
      </c>
      <c r="C97" s="221" t="s">
        <v>436</v>
      </c>
      <c r="D97" s="192" t="s">
        <v>447</v>
      </c>
      <c r="E97" s="228" t="s">
        <v>438</v>
      </c>
      <c r="F97" s="204" t="s">
        <v>438</v>
      </c>
      <c r="G97" s="246"/>
      <c r="H97" s="188">
        <v>1</v>
      </c>
      <c r="I97" s="189">
        <v>1</v>
      </c>
    </row>
    <row r="98" spans="1:9">
      <c r="A98" s="240" t="s">
        <v>438</v>
      </c>
      <c r="B98" s="229" t="s">
        <v>438</v>
      </c>
      <c r="C98" s="221"/>
      <c r="D98" s="192" t="s">
        <v>438</v>
      </c>
      <c r="E98" s="228">
        <v>0</v>
      </c>
      <c r="F98" s="204" t="s">
        <v>632</v>
      </c>
      <c r="G98" s="246"/>
      <c r="H98" s="188"/>
      <c r="I98" s="189"/>
    </row>
    <row r="99" spans="1:9">
      <c r="A99" s="240" t="s">
        <v>438</v>
      </c>
      <c r="B99" s="229" t="s">
        <v>438</v>
      </c>
      <c r="C99" s="195"/>
      <c r="D99" s="192" t="s">
        <v>438</v>
      </c>
      <c r="E99" s="228">
        <v>1</v>
      </c>
      <c r="F99" s="204" t="s">
        <v>633</v>
      </c>
      <c r="G99" s="246"/>
      <c r="H99" s="188"/>
      <c r="I99" s="189"/>
    </row>
    <row r="100" spans="1:9">
      <c r="A100" s="240" t="s">
        <v>438</v>
      </c>
      <c r="B100" s="229" t="s">
        <v>438</v>
      </c>
      <c r="C100" s="221"/>
      <c r="D100" s="192" t="s">
        <v>438</v>
      </c>
      <c r="E100" s="228">
        <v>2</v>
      </c>
      <c r="F100" s="204" t="s">
        <v>634</v>
      </c>
      <c r="G100" s="246"/>
      <c r="H100" s="188"/>
      <c r="I100" s="189"/>
    </row>
    <row r="101" spans="1:9" ht="25.5">
      <c r="A101" s="240" t="s">
        <v>438</v>
      </c>
      <c r="B101" s="229" t="s">
        <v>438</v>
      </c>
      <c r="C101" s="221"/>
      <c r="D101" s="192" t="s">
        <v>438</v>
      </c>
      <c r="E101" s="228">
        <v>3</v>
      </c>
      <c r="F101" s="204" t="s">
        <v>635</v>
      </c>
      <c r="G101" s="246"/>
      <c r="H101" s="188"/>
      <c r="I101" s="18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6"/>
  <sheetViews>
    <sheetView zoomScale="86" zoomScaleNormal="86" workbookViewId="0">
      <selection activeCell="D13" sqref="D13"/>
    </sheetView>
  </sheetViews>
  <sheetFormatPr defaultColWidth="8.7109375" defaultRowHeight="15.75"/>
  <cols>
    <col min="1" max="1" width="45.570312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>
      <c r="A1" s="321" t="s">
        <v>89</v>
      </c>
      <c r="B1" s="321"/>
      <c r="C1" s="321"/>
    </row>
    <row r="2" spans="1:4">
      <c r="A2" s="46" t="s">
        <v>7</v>
      </c>
      <c r="B2" s="47" t="s">
        <v>9</v>
      </c>
      <c r="C2" s="46" t="s">
        <v>8</v>
      </c>
    </row>
    <row r="3" spans="1:4" ht="62.45" customHeight="1">
      <c r="A3" s="40" t="s">
        <v>60</v>
      </c>
      <c r="B3" s="48" t="s">
        <v>61</v>
      </c>
      <c r="C3" s="48" t="s">
        <v>62</v>
      </c>
      <c r="D3" s="3"/>
    </row>
    <row r="4" spans="1:4" ht="63">
      <c r="A4" s="40" t="s">
        <v>63</v>
      </c>
      <c r="B4" s="48" t="s">
        <v>64</v>
      </c>
      <c r="C4" s="48" t="s">
        <v>65</v>
      </c>
      <c r="D4" s="4"/>
    </row>
    <row r="5" spans="1:4" ht="63">
      <c r="A5" s="40" t="s">
        <v>66</v>
      </c>
      <c r="B5" s="48" t="s">
        <v>67</v>
      </c>
      <c r="C5" s="48" t="s">
        <v>68</v>
      </c>
      <c r="D5" s="4"/>
    </row>
    <row r="6" spans="1:4" ht="63">
      <c r="A6" s="40" t="s">
        <v>69</v>
      </c>
      <c r="B6" s="48" t="s">
        <v>70</v>
      </c>
      <c r="C6" s="48" t="s">
        <v>71</v>
      </c>
      <c r="D6" s="4"/>
    </row>
    <row r="7" spans="1:4" ht="47.25">
      <c r="A7" s="49"/>
      <c r="B7" s="49"/>
      <c r="C7" s="48" t="s">
        <v>72</v>
      </c>
      <c r="D7" s="4"/>
    </row>
    <row r="8" spans="1:4">
      <c r="A8" s="49"/>
      <c r="B8" s="49"/>
      <c r="C8" s="48" t="s">
        <v>73</v>
      </c>
      <c r="D8" s="4"/>
    </row>
    <row r="9" spans="1:4" ht="31.5">
      <c r="A9" s="49"/>
      <c r="B9" s="49"/>
      <c r="C9" s="48" t="s">
        <v>74</v>
      </c>
      <c r="D9" s="4"/>
    </row>
    <row r="10" spans="1:4" ht="31.5">
      <c r="A10" s="49"/>
      <c r="B10" s="49"/>
      <c r="C10" s="48" t="s">
        <v>75</v>
      </c>
      <c r="D10" s="4"/>
    </row>
    <row r="11" spans="1:4">
      <c r="A11"/>
      <c r="B11"/>
      <c r="C11"/>
      <c r="D11" s="4"/>
    </row>
    <row r="12" spans="1:4" ht="15.75" customHeight="1">
      <c r="A12" s="323" t="s">
        <v>76</v>
      </c>
      <c r="B12" s="324"/>
      <c r="C12" s="324"/>
    </row>
    <row r="13" spans="1:4" ht="15.75" customHeight="1">
      <c r="A13" s="324" t="s">
        <v>11</v>
      </c>
      <c r="B13" s="324"/>
      <c r="C13" s="324"/>
    </row>
    <row r="14" spans="1:4" ht="15.75" customHeight="1">
      <c r="A14" s="325" t="s">
        <v>77</v>
      </c>
      <c r="B14" s="326"/>
      <c r="C14" s="326"/>
    </row>
    <row r="15" spans="1:4" ht="15.75" customHeight="1">
      <c r="A15" s="325" t="s">
        <v>78</v>
      </c>
      <c r="B15" s="326"/>
      <c r="C15" s="326"/>
    </row>
    <row r="16" spans="1:4">
      <c r="A16" s="322"/>
      <c r="B16" s="322"/>
      <c r="C16" s="322"/>
    </row>
  </sheetData>
  <mergeCells count="6">
    <mergeCell ref="A1:C1"/>
    <mergeCell ref="A16:C16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4"/>
  <sheetViews>
    <sheetView topLeftCell="A7" workbookViewId="0">
      <selection activeCell="B4" sqref="B4"/>
    </sheetView>
  </sheetViews>
  <sheetFormatPr defaultColWidth="8.7109375" defaultRowHeight="15"/>
  <cols>
    <col min="1" max="1" width="35.28515625" style="6" customWidth="1"/>
    <col min="2" max="2" width="37.7109375" style="6" customWidth="1"/>
    <col min="3" max="3" width="41.28515625" style="7" customWidth="1"/>
    <col min="4" max="4" width="8.7109375" style="7"/>
    <col min="5" max="16384" width="8.7109375" style="6"/>
  </cols>
  <sheetData>
    <row r="1" spans="1:4">
      <c r="A1" s="327" t="s">
        <v>79</v>
      </c>
      <c r="B1" s="327"/>
      <c r="C1" s="327"/>
    </row>
    <row r="2" spans="1:4" ht="15.75">
      <c r="A2" s="46" t="s">
        <v>7</v>
      </c>
      <c r="B2" s="47" t="s">
        <v>9</v>
      </c>
      <c r="C2" s="54" t="s">
        <v>8</v>
      </c>
    </row>
    <row r="3" spans="1:4" ht="94.5">
      <c r="A3" s="50" t="s">
        <v>80</v>
      </c>
      <c r="B3" s="50" t="s">
        <v>81</v>
      </c>
      <c r="C3" s="48" t="s">
        <v>62</v>
      </c>
    </row>
    <row r="4" spans="1:4" ht="237.75" customHeight="1">
      <c r="A4" s="328" t="s">
        <v>82</v>
      </c>
      <c r="B4" s="72" t="s">
        <v>83</v>
      </c>
      <c r="C4" s="48" t="s">
        <v>65</v>
      </c>
      <c r="D4" s="8"/>
    </row>
    <row r="5" spans="1:4" ht="110.25">
      <c r="A5" s="329"/>
      <c r="B5" s="51" t="s">
        <v>84</v>
      </c>
      <c r="C5" s="48" t="s">
        <v>72</v>
      </c>
      <c r="D5" s="8"/>
    </row>
    <row r="6" spans="1:4" ht="94.5">
      <c r="A6" s="329"/>
      <c r="B6" s="51" t="s">
        <v>85</v>
      </c>
      <c r="C6" s="48" t="s">
        <v>73</v>
      </c>
      <c r="D6" s="8"/>
    </row>
    <row r="7" spans="1:4" ht="63">
      <c r="A7" s="329"/>
      <c r="B7" s="51" t="s">
        <v>86</v>
      </c>
      <c r="C7" s="48" t="s">
        <v>74</v>
      </c>
      <c r="D7" s="8"/>
    </row>
    <row r="8" spans="1:4" ht="78.75">
      <c r="A8" s="330"/>
      <c r="B8" s="51" t="s">
        <v>70</v>
      </c>
      <c r="C8" s="48" t="s">
        <v>75</v>
      </c>
      <c r="D8" s="8"/>
    </row>
    <row r="9" spans="1:4" ht="31.5">
      <c r="A9" s="51" t="s">
        <v>87</v>
      </c>
      <c r="B9" s="50" t="s">
        <v>88</v>
      </c>
      <c r="C9" s="49"/>
      <c r="D9" s="8"/>
    </row>
    <row r="10" spans="1:4" ht="15.75">
      <c r="A10" s="52"/>
      <c r="B10" s="53"/>
      <c r="C10" s="55"/>
      <c r="D10" s="8"/>
    </row>
    <row r="11" spans="1:4" ht="15" customHeight="1">
      <c r="A11" s="323" t="s">
        <v>76</v>
      </c>
      <c r="B11" s="324"/>
      <c r="C11" s="324"/>
    </row>
    <row r="12" spans="1:4" ht="15" customHeight="1">
      <c r="A12" s="324" t="s">
        <v>11</v>
      </c>
      <c r="B12" s="324"/>
      <c r="C12" s="324"/>
    </row>
    <row r="13" spans="1:4" ht="15" customHeight="1">
      <c r="A13" s="325" t="s">
        <v>77</v>
      </c>
      <c r="B13" s="326"/>
      <c r="C13" s="326"/>
    </row>
    <row r="14" spans="1:4" ht="15" customHeight="1">
      <c r="A14" s="325" t="s">
        <v>78</v>
      </c>
      <c r="B14" s="326"/>
      <c r="C14" s="326"/>
    </row>
  </sheetData>
  <mergeCells count="6">
    <mergeCell ref="A1:C1"/>
    <mergeCell ref="A4:A8"/>
    <mergeCell ref="A14:C14"/>
    <mergeCell ref="A11:C11"/>
    <mergeCell ref="A12:C12"/>
    <mergeCell ref="A13:C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C33" sqref="C33"/>
    </sheetView>
  </sheetViews>
  <sheetFormatPr defaultColWidth="8.7109375" defaultRowHeight="15"/>
  <cols>
    <col min="1" max="1" width="35.28515625" style="6" customWidth="1"/>
    <col min="2" max="2" width="37.7109375" style="6" customWidth="1"/>
    <col min="3" max="3" width="41.28515625" style="7" customWidth="1"/>
    <col min="4" max="4" width="8.7109375" style="7"/>
    <col min="5" max="16384" width="8.7109375" style="6"/>
  </cols>
  <sheetData>
    <row r="1" spans="1:4">
      <c r="A1" s="327" t="s">
        <v>142</v>
      </c>
      <c r="B1" s="327"/>
      <c r="C1" s="327"/>
    </row>
    <row r="2" spans="1:4" ht="15.75">
      <c r="A2" s="46" t="s">
        <v>7</v>
      </c>
      <c r="B2" s="47" t="s">
        <v>9</v>
      </c>
      <c r="C2" s="59" t="s">
        <v>8</v>
      </c>
    </row>
    <row r="3" spans="1:4" ht="63">
      <c r="A3" s="48" t="s">
        <v>143</v>
      </c>
      <c r="B3" s="48" t="s">
        <v>144</v>
      </c>
      <c r="C3" s="71" t="s">
        <v>92</v>
      </c>
    </row>
    <row r="4" spans="1:4" ht="81.75" customHeight="1">
      <c r="A4" s="48" t="s">
        <v>145</v>
      </c>
      <c r="B4" s="48" t="s">
        <v>146</v>
      </c>
      <c r="C4" s="48" t="s">
        <v>95</v>
      </c>
      <c r="D4" s="8"/>
    </row>
    <row r="5" spans="1:4" ht="78.75">
      <c r="A5" s="48" t="s">
        <v>147</v>
      </c>
      <c r="B5" s="48" t="s">
        <v>148</v>
      </c>
      <c r="C5" s="48" t="s">
        <v>124</v>
      </c>
      <c r="D5" s="8"/>
    </row>
    <row r="6" spans="1:4" ht="94.5">
      <c r="A6" s="48" t="s">
        <v>149</v>
      </c>
      <c r="B6" s="48" t="s">
        <v>70</v>
      </c>
      <c r="C6" s="48" t="s">
        <v>97</v>
      </c>
      <c r="D6" s="8"/>
    </row>
    <row r="7" spans="1:4" ht="65.25" customHeight="1">
      <c r="A7" s="33"/>
      <c r="B7" s="48" t="s">
        <v>150</v>
      </c>
      <c r="C7" s="48" t="s">
        <v>112</v>
      </c>
      <c r="D7" s="8"/>
    </row>
    <row r="8" spans="1:4" ht="47.25">
      <c r="A8" s="49"/>
      <c r="B8" s="49"/>
      <c r="C8" s="48" t="s">
        <v>151</v>
      </c>
      <c r="D8" s="8"/>
    </row>
    <row r="9" spans="1:4" ht="47.25">
      <c r="A9" s="49"/>
      <c r="B9" s="49"/>
      <c r="C9" s="48" t="s">
        <v>72</v>
      </c>
      <c r="D9" s="8"/>
    </row>
    <row r="10" spans="1:4" ht="15.75">
      <c r="A10" s="49"/>
      <c r="B10" s="49"/>
      <c r="C10" s="48" t="s">
        <v>73</v>
      </c>
      <c r="D10" s="8"/>
    </row>
    <row r="11" spans="1:4" ht="15" customHeight="1">
      <c r="A11" s="49"/>
      <c r="B11" s="49"/>
      <c r="C11" s="48" t="s">
        <v>74</v>
      </c>
    </row>
    <row r="12" spans="1:4" ht="15" customHeight="1">
      <c r="A12" s="49"/>
      <c r="B12" s="49"/>
      <c r="C12" s="48" t="s">
        <v>152</v>
      </c>
    </row>
    <row r="13" spans="1:4" ht="15" customHeight="1">
      <c r="A13"/>
      <c r="B13"/>
      <c r="C13"/>
    </row>
    <row r="14" spans="1:4" ht="15.75">
      <c r="A14" s="323" t="s">
        <v>76</v>
      </c>
      <c r="B14" s="324"/>
      <c r="C14" s="324"/>
    </row>
    <row r="15" spans="1:4" ht="15.75">
      <c r="A15" s="324" t="s">
        <v>11</v>
      </c>
      <c r="B15" s="324"/>
      <c r="C15" s="324"/>
    </row>
    <row r="16" spans="1:4">
      <c r="A16" s="325" t="s">
        <v>77</v>
      </c>
      <c r="B16" s="326"/>
      <c r="C16" s="326"/>
    </row>
    <row r="17" spans="1:3">
      <c r="A17" s="325" t="s">
        <v>78</v>
      </c>
      <c r="B17" s="326"/>
      <c r="C17" s="326"/>
    </row>
  </sheetData>
  <mergeCells count="5">
    <mergeCell ref="A14:C14"/>
    <mergeCell ref="A15:C15"/>
    <mergeCell ref="A16:C16"/>
    <mergeCell ref="A17:C17"/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550"/>
  <sheetViews>
    <sheetView workbookViewId="0">
      <selection sqref="A1:C1"/>
    </sheetView>
  </sheetViews>
  <sheetFormatPr defaultColWidth="8.7109375" defaultRowHeight="15"/>
  <cols>
    <col min="1" max="1" width="53" style="57" customWidth="1"/>
    <col min="2" max="2" width="51.85546875" style="57" customWidth="1"/>
    <col min="3" max="3" width="51.5703125" style="57" customWidth="1"/>
    <col min="4" max="4" width="8.7109375" style="56"/>
    <col min="5" max="16384" width="8.7109375" style="1"/>
  </cols>
  <sheetData>
    <row r="1" spans="1:4" s="57" customFormat="1" ht="20.25" customHeight="1">
      <c r="A1" s="331" t="s">
        <v>114</v>
      </c>
      <c r="B1" s="332"/>
      <c r="C1" s="333"/>
    </row>
    <row r="2" spans="1:4" s="57" customFormat="1" ht="15.75">
      <c r="A2" s="59" t="s">
        <v>7</v>
      </c>
      <c r="B2" s="59" t="s">
        <v>9</v>
      </c>
      <c r="C2" s="59" t="s">
        <v>8</v>
      </c>
    </row>
    <row r="3" spans="1:4" s="57" customFormat="1" ht="47.25">
      <c r="A3" s="48" t="s">
        <v>90</v>
      </c>
      <c r="B3" s="48" t="s">
        <v>91</v>
      </c>
      <c r="C3" s="48" t="s">
        <v>92</v>
      </c>
    </row>
    <row r="4" spans="1:4" s="57" customFormat="1" ht="63">
      <c r="A4" s="48" t="s">
        <v>93</v>
      </c>
      <c r="B4" s="48" t="s">
        <v>94</v>
      </c>
      <c r="C4" s="48" t="s">
        <v>95</v>
      </c>
      <c r="D4" s="58"/>
    </row>
    <row r="5" spans="1:4" s="57" customFormat="1" ht="63">
      <c r="A5" s="48" t="s">
        <v>96</v>
      </c>
      <c r="B5" s="48" t="s">
        <v>70</v>
      </c>
      <c r="C5" s="48" t="s">
        <v>97</v>
      </c>
      <c r="D5" s="58"/>
    </row>
    <row r="6" spans="1:4" s="57" customFormat="1" ht="47.25">
      <c r="A6" s="48" t="s">
        <v>98</v>
      </c>
      <c r="B6" s="48" t="s">
        <v>99</v>
      </c>
      <c r="C6" s="48" t="s">
        <v>100</v>
      </c>
    </row>
    <row r="7" spans="1:4" s="57" customFormat="1" ht="60" customHeight="1">
      <c r="A7" s="48" t="s">
        <v>101</v>
      </c>
      <c r="B7" s="49"/>
      <c r="C7" s="48" t="s">
        <v>72</v>
      </c>
    </row>
    <row r="8" spans="1:4" s="57" customFormat="1" ht="63">
      <c r="A8" s="48" t="s">
        <v>102</v>
      </c>
      <c r="B8" s="49"/>
      <c r="C8" s="48" t="s">
        <v>73</v>
      </c>
    </row>
    <row r="9" spans="1:4" s="57" customFormat="1" ht="15" customHeight="1">
      <c r="A9" s="48" t="s">
        <v>103</v>
      </c>
      <c r="B9" s="49"/>
      <c r="C9" s="48" t="s">
        <v>74</v>
      </c>
    </row>
    <row r="10" spans="1:4" s="57" customFormat="1" ht="46.5" customHeight="1">
      <c r="A10" s="48" t="s">
        <v>104</v>
      </c>
      <c r="B10" s="49"/>
      <c r="C10" s="48" t="s">
        <v>75</v>
      </c>
    </row>
    <row r="11" spans="1:4" s="57" customFormat="1" ht="15" customHeight="1">
      <c r="A11" s="48" t="s">
        <v>105</v>
      </c>
      <c r="B11" s="49"/>
      <c r="C11" s="49"/>
    </row>
    <row r="12" spans="1:4" s="57" customFormat="1" ht="15" customHeight="1">
      <c r="A12" s="1"/>
      <c r="B12" s="1"/>
      <c r="C12" s="1"/>
    </row>
    <row r="13" spans="1:4" s="57" customFormat="1" ht="15.75">
      <c r="A13" s="323" t="s">
        <v>76</v>
      </c>
      <c r="B13" s="324"/>
      <c r="C13" s="324"/>
    </row>
    <row r="14" spans="1:4" s="57" customFormat="1" ht="15.75">
      <c r="A14" s="324" t="s">
        <v>11</v>
      </c>
      <c r="B14" s="324"/>
      <c r="C14" s="324"/>
    </row>
    <row r="15" spans="1:4" s="57" customFormat="1">
      <c r="A15" s="325" t="s">
        <v>77</v>
      </c>
      <c r="B15" s="326"/>
      <c r="C15" s="326"/>
    </row>
    <row r="16" spans="1:4" s="57" customFormat="1">
      <c r="A16" s="325" t="s">
        <v>78</v>
      </c>
      <c r="B16" s="326"/>
      <c r="C16" s="326"/>
    </row>
    <row r="17" s="57" customFormat="1"/>
    <row r="18" s="57" customFormat="1"/>
    <row r="19" s="57" customFormat="1"/>
    <row r="20" s="57" customFormat="1"/>
    <row r="21" s="57" customFormat="1"/>
    <row r="22" s="57" customFormat="1"/>
    <row r="23" s="57" customFormat="1"/>
    <row r="24" s="57" customFormat="1"/>
    <row r="25" s="57" customFormat="1"/>
    <row r="26" s="57" customFormat="1"/>
    <row r="27" s="57" customFormat="1"/>
    <row r="28" s="57" customFormat="1"/>
    <row r="29" s="57" customFormat="1"/>
    <row r="30" s="57" customFormat="1"/>
    <row r="31" s="57" customFormat="1"/>
    <row r="32" s="57" customFormat="1"/>
    <row r="33" s="57" customFormat="1"/>
    <row r="34" s="57" customFormat="1"/>
    <row r="35" s="57" customFormat="1"/>
    <row r="36" s="57" customFormat="1"/>
    <row r="37" s="57" customFormat="1"/>
    <row r="38" s="57" customFormat="1"/>
    <row r="39" s="57" customFormat="1"/>
    <row r="40" s="57" customFormat="1"/>
    <row r="41" s="57" customFormat="1"/>
    <row r="42" s="57" customFormat="1"/>
    <row r="43" s="57" customFormat="1"/>
    <row r="44" s="57" customFormat="1"/>
    <row r="45" s="57" customFormat="1"/>
    <row r="46" s="57" customFormat="1"/>
    <row r="47" s="57" customFormat="1"/>
    <row r="48" s="57" customFormat="1"/>
    <row r="49" s="57" customFormat="1"/>
    <row r="50" s="57" customFormat="1"/>
    <row r="51" s="57" customFormat="1"/>
    <row r="52" s="57" customFormat="1"/>
    <row r="53" s="57" customFormat="1"/>
    <row r="54" s="57" customFormat="1"/>
    <row r="55" s="57" customFormat="1"/>
    <row r="56" s="57" customFormat="1"/>
    <row r="57" s="57" customFormat="1"/>
    <row r="58" s="57" customFormat="1"/>
    <row r="59" s="57" customFormat="1"/>
    <row r="60" s="57" customFormat="1"/>
    <row r="61" s="57" customFormat="1"/>
    <row r="62" s="57" customFormat="1"/>
    <row r="63" s="57" customFormat="1"/>
    <row r="64" s="57" customFormat="1"/>
    <row r="65" s="57" customFormat="1"/>
    <row r="66" s="57" customFormat="1"/>
    <row r="67" s="57" customFormat="1"/>
    <row r="68" s="57" customFormat="1"/>
    <row r="69" s="57" customFormat="1"/>
    <row r="70" s="57" customFormat="1"/>
    <row r="71" s="57" customFormat="1"/>
    <row r="72" s="57" customFormat="1"/>
    <row r="73" s="57" customFormat="1"/>
    <row r="74" s="57" customFormat="1"/>
    <row r="75" s="57" customFormat="1"/>
    <row r="76" s="57" customFormat="1"/>
    <row r="77" s="57" customFormat="1"/>
    <row r="78" s="57" customFormat="1"/>
    <row r="79" s="57" customFormat="1"/>
    <row r="80" s="57" customFormat="1"/>
    <row r="81" s="57" customFormat="1"/>
    <row r="82" s="57" customFormat="1"/>
    <row r="83" s="57" customFormat="1"/>
    <row r="84" s="57" customFormat="1"/>
    <row r="85" s="57" customFormat="1"/>
    <row r="86" s="57" customFormat="1"/>
    <row r="87" s="57" customFormat="1"/>
    <row r="88" s="57" customFormat="1"/>
    <row r="89" s="57" customFormat="1"/>
    <row r="90" s="57" customFormat="1"/>
    <row r="91" s="57" customFormat="1"/>
    <row r="92" s="57" customFormat="1"/>
    <row r="93" s="57" customFormat="1"/>
    <row r="94" s="57" customFormat="1"/>
    <row r="95" s="57" customFormat="1"/>
    <row r="96" s="57" customFormat="1"/>
    <row r="97" s="57" customFormat="1"/>
    <row r="98" s="57" customFormat="1"/>
    <row r="99" s="57" customFormat="1"/>
    <row r="100" s="57" customFormat="1"/>
    <row r="101" s="57" customFormat="1"/>
    <row r="102" s="57" customFormat="1"/>
    <row r="103" s="57" customFormat="1"/>
    <row r="104" s="57" customFormat="1"/>
    <row r="105" s="57" customFormat="1"/>
    <row r="106" s="57" customFormat="1"/>
    <row r="107" s="57" customFormat="1"/>
    <row r="108" s="57" customFormat="1"/>
    <row r="109" s="57" customFormat="1"/>
    <row r="110" s="57" customFormat="1"/>
    <row r="111" s="57" customFormat="1"/>
    <row r="112" s="57" customFormat="1"/>
    <row r="113" s="57" customFormat="1"/>
    <row r="114" s="57" customFormat="1"/>
    <row r="115" s="57" customFormat="1"/>
    <row r="116" s="57" customFormat="1"/>
    <row r="117" s="57" customFormat="1"/>
    <row r="118" s="57" customFormat="1"/>
    <row r="119" s="57" customFormat="1"/>
    <row r="120" s="57" customFormat="1"/>
    <row r="121" s="57" customFormat="1"/>
    <row r="122" s="57" customFormat="1"/>
    <row r="123" s="57" customFormat="1"/>
    <row r="124" s="57" customFormat="1"/>
    <row r="125" s="57" customFormat="1"/>
    <row r="126" s="57" customFormat="1"/>
    <row r="127" s="57" customFormat="1"/>
    <row r="128" s="57" customFormat="1"/>
    <row r="129" s="57" customFormat="1"/>
    <row r="130" s="57" customFormat="1"/>
    <row r="131" s="57" customFormat="1"/>
    <row r="132" s="57" customFormat="1"/>
    <row r="133" s="57" customFormat="1"/>
    <row r="134" s="57" customFormat="1"/>
    <row r="135" s="57" customFormat="1"/>
    <row r="136" s="57" customFormat="1"/>
    <row r="137" s="57" customFormat="1"/>
    <row r="138" s="57" customFormat="1"/>
    <row r="139" s="57" customFormat="1"/>
    <row r="140" s="57" customFormat="1"/>
    <row r="141" s="57" customFormat="1"/>
    <row r="142" s="57" customFormat="1"/>
    <row r="143" s="57" customFormat="1"/>
    <row r="144" s="57" customFormat="1"/>
    <row r="145" s="57" customFormat="1"/>
    <row r="146" s="57" customFormat="1"/>
    <row r="147" s="57" customFormat="1"/>
    <row r="148" s="57" customFormat="1"/>
    <row r="149" s="57" customFormat="1"/>
    <row r="150" s="57" customFormat="1"/>
    <row r="151" s="57" customFormat="1"/>
    <row r="152" s="57" customFormat="1"/>
    <row r="153" s="57" customFormat="1"/>
    <row r="154" s="57" customFormat="1"/>
    <row r="155" s="57" customFormat="1"/>
    <row r="156" s="57" customFormat="1"/>
    <row r="157" s="57" customFormat="1"/>
    <row r="158" s="57" customFormat="1"/>
    <row r="159" s="57" customFormat="1"/>
    <row r="160" s="57" customFormat="1"/>
    <row r="161" s="57" customFormat="1"/>
    <row r="162" s="57" customFormat="1"/>
    <row r="163" s="57" customFormat="1"/>
    <row r="164" s="57" customFormat="1"/>
    <row r="165" s="57" customFormat="1"/>
    <row r="166" s="57" customFormat="1"/>
    <row r="167" s="57" customFormat="1"/>
    <row r="168" s="57" customFormat="1"/>
    <row r="169" s="57" customFormat="1"/>
    <row r="170" s="57" customFormat="1"/>
    <row r="171" s="57" customFormat="1"/>
    <row r="172" s="57" customFormat="1"/>
    <row r="173" s="57" customFormat="1"/>
    <row r="174" s="57" customFormat="1"/>
    <row r="175" s="57" customFormat="1"/>
    <row r="176" s="57" customFormat="1"/>
    <row r="177" s="57" customFormat="1"/>
    <row r="178" s="57" customFormat="1"/>
    <row r="179" s="57" customFormat="1"/>
    <row r="180" s="57" customFormat="1"/>
    <row r="181" s="57" customFormat="1"/>
    <row r="182" s="57" customFormat="1"/>
    <row r="183" s="57" customFormat="1"/>
    <row r="184" s="57" customFormat="1"/>
    <row r="185" s="57" customFormat="1"/>
    <row r="186" s="57" customFormat="1"/>
    <row r="187" s="57" customFormat="1"/>
    <row r="188" s="57" customFormat="1"/>
    <row r="189" s="57" customFormat="1"/>
    <row r="190" s="57" customFormat="1"/>
    <row r="191" s="57" customFormat="1"/>
    <row r="192" s="57" customFormat="1"/>
    <row r="193" s="57" customFormat="1"/>
    <row r="194" s="57" customFormat="1"/>
    <row r="195" s="57" customFormat="1"/>
    <row r="196" s="57" customFormat="1"/>
    <row r="197" s="57" customFormat="1"/>
    <row r="198" s="57" customFormat="1"/>
    <row r="199" s="57" customFormat="1"/>
    <row r="200" s="57" customFormat="1"/>
    <row r="201" s="57" customFormat="1"/>
    <row r="202" s="57" customFormat="1"/>
    <row r="203" s="57" customFormat="1"/>
    <row r="204" s="57" customFormat="1"/>
    <row r="205" s="57" customFormat="1"/>
    <row r="206" s="57" customFormat="1"/>
    <row r="207" s="57" customFormat="1"/>
    <row r="208" s="57" customFormat="1"/>
    <row r="209" s="57" customFormat="1"/>
    <row r="210" s="57" customFormat="1"/>
    <row r="211" s="57" customFormat="1"/>
    <row r="212" s="57" customFormat="1"/>
    <row r="213" s="57" customFormat="1"/>
    <row r="214" s="57" customFormat="1"/>
    <row r="215" s="57" customFormat="1"/>
    <row r="216" s="57" customFormat="1"/>
    <row r="217" s="57" customFormat="1"/>
    <row r="218" s="57" customFormat="1"/>
    <row r="219" s="57" customFormat="1"/>
    <row r="220" s="57" customFormat="1"/>
    <row r="221" s="57" customFormat="1"/>
    <row r="222" s="57" customFormat="1"/>
    <row r="223" s="57" customFormat="1"/>
    <row r="224" s="57" customFormat="1"/>
    <row r="225" s="57" customFormat="1"/>
    <row r="226" s="57" customFormat="1"/>
    <row r="227" s="57" customFormat="1"/>
    <row r="228" s="57" customFormat="1"/>
    <row r="229" s="57" customFormat="1"/>
    <row r="230" s="57" customFormat="1"/>
    <row r="231" s="57" customFormat="1"/>
    <row r="232" s="57" customFormat="1"/>
    <row r="233" s="57" customFormat="1"/>
    <row r="234" s="57" customFormat="1"/>
    <row r="235" s="57" customFormat="1"/>
    <row r="236" s="57" customFormat="1"/>
    <row r="237" s="57" customFormat="1"/>
    <row r="238" s="57" customFormat="1"/>
    <row r="239" s="57" customFormat="1"/>
    <row r="240" s="57" customFormat="1"/>
    <row r="241" s="57" customFormat="1"/>
    <row r="242" s="57" customFormat="1"/>
    <row r="243" s="57" customFormat="1"/>
    <row r="244" s="57" customFormat="1"/>
    <row r="245" s="57" customFormat="1"/>
    <row r="246" s="57" customFormat="1"/>
    <row r="247" s="57" customFormat="1"/>
    <row r="248" s="57" customFormat="1"/>
    <row r="249" s="57" customFormat="1"/>
    <row r="250" s="57" customFormat="1"/>
    <row r="251" s="57" customFormat="1"/>
    <row r="252" s="57" customFormat="1"/>
    <row r="253" s="57" customFormat="1"/>
    <row r="254" s="57" customFormat="1"/>
    <row r="255" s="57" customFormat="1"/>
    <row r="256" s="57" customFormat="1"/>
    <row r="257" s="57" customFormat="1"/>
    <row r="258" s="57" customFormat="1"/>
    <row r="259" s="57" customFormat="1"/>
    <row r="260" s="57" customFormat="1"/>
    <row r="261" s="57" customFormat="1"/>
    <row r="262" s="57" customFormat="1"/>
    <row r="263" s="57" customFormat="1"/>
    <row r="264" s="57" customFormat="1"/>
    <row r="265" s="57" customFormat="1"/>
    <row r="266" s="57" customFormat="1"/>
    <row r="267" s="57" customFormat="1"/>
    <row r="268" s="57" customFormat="1"/>
    <row r="269" s="57" customFormat="1"/>
    <row r="270" s="57" customFormat="1"/>
    <row r="271" s="57" customFormat="1"/>
    <row r="272" s="57" customFormat="1"/>
    <row r="273" s="57" customFormat="1"/>
    <row r="274" s="57" customFormat="1"/>
    <row r="275" s="57" customFormat="1"/>
    <row r="276" s="57" customFormat="1"/>
    <row r="277" s="57" customFormat="1"/>
    <row r="278" s="57" customFormat="1"/>
    <row r="279" s="57" customFormat="1"/>
    <row r="280" s="57" customFormat="1"/>
    <row r="281" s="57" customFormat="1"/>
    <row r="282" s="57" customFormat="1"/>
    <row r="283" s="57" customFormat="1"/>
    <row r="284" s="57" customFormat="1"/>
    <row r="285" s="57" customFormat="1"/>
    <row r="286" s="57" customFormat="1"/>
    <row r="287" s="57" customFormat="1"/>
    <row r="288" s="57" customFormat="1"/>
    <row r="289" s="57" customFormat="1"/>
    <row r="290" s="57" customFormat="1"/>
    <row r="291" s="57" customFormat="1"/>
    <row r="292" s="57" customFormat="1"/>
    <row r="293" s="57" customFormat="1"/>
    <row r="294" s="57" customFormat="1"/>
    <row r="295" s="57" customFormat="1"/>
    <row r="296" s="57" customFormat="1"/>
    <row r="297" s="57" customFormat="1"/>
    <row r="298" s="57" customFormat="1"/>
    <row r="299" s="57" customFormat="1"/>
    <row r="300" s="57" customFormat="1"/>
    <row r="301" s="57" customFormat="1"/>
    <row r="302" s="57" customFormat="1"/>
    <row r="303" s="57" customFormat="1"/>
    <row r="304" s="57" customFormat="1"/>
    <row r="305" s="57" customFormat="1"/>
    <row r="306" s="57" customFormat="1"/>
    <row r="307" s="57" customFormat="1"/>
    <row r="308" s="57" customFormat="1"/>
    <row r="309" s="57" customFormat="1"/>
    <row r="310" s="57" customFormat="1"/>
    <row r="311" s="57" customFormat="1"/>
    <row r="312" s="57" customFormat="1"/>
    <row r="313" s="57" customFormat="1"/>
    <row r="314" s="57" customFormat="1"/>
    <row r="315" s="57" customFormat="1"/>
    <row r="316" s="57" customFormat="1"/>
    <row r="317" s="57" customFormat="1"/>
    <row r="318" s="57" customFormat="1"/>
    <row r="319" s="57" customFormat="1"/>
    <row r="320" s="57" customFormat="1"/>
    <row r="321" s="57" customFormat="1"/>
    <row r="322" s="57" customFormat="1"/>
    <row r="323" s="57" customFormat="1"/>
    <row r="324" s="57" customFormat="1"/>
    <row r="325" s="57" customFormat="1"/>
    <row r="326" s="57" customFormat="1"/>
    <row r="327" s="57" customFormat="1"/>
    <row r="328" s="57" customFormat="1"/>
    <row r="329" s="57" customFormat="1"/>
    <row r="330" s="57" customFormat="1"/>
    <row r="331" s="57" customFormat="1"/>
    <row r="332" s="57" customFormat="1"/>
    <row r="333" s="57" customFormat="1"/>
    <row r="334" s="57" customFormat="1"/>
    <row r="335" s="57" customFormat="1"/>
    <row r="336" s="57" customFormat="1"/>
    <row r="337" s="57" customFormat="1"/>
    <row r="338" s="57" customFormat="1"/>
    <row r="339" s="57" customFormat="1"/>
    <row r="340" s="57" customFormat="1"/>
    <row r="341" s="57" customFormat="1"/>
    <row r="342" s="57" customFormat="1"/>
    <row r="343" s="57" customFormat="1"/>
    <row r="344" s="57" customFormat="1"/>
    <row r="345" s="57" customFormat="1"/>
    <row r="346" s="57" customFormat="1"/>
    <row r="347" s="57" customFormat="1"/>
    <row r="348" s="57" customFormat="1"/>
    <row r="349" s="57" customFormat="1"/>
    <row r="350" s="57" customFormat="1"/>
    <row r="351" s="57" customFormat="1"/>
    <row r="352" s="57" customFormat="1"/>
    <row r="353" s="57" customFormat="1"/>
    <row r="354" s="57" customFormat="1"/>
    <row r="355" s="57" customFormat="1"/>
    <row r="356" s="57" customFormat="1"/>
    <row r="357" s="57" customFormat="1"/>
    <row r="358" s="57" customFormat="1"/>
    <row r="359" s="57" customFormat="1"/>
    <row r="360" s="57" customFormat="1"/>
    <row r="361" s="57" customFormat="1"/>
    <row r="362" s="57" customFormat="1"/>
    <row r="363" s="57" customFormat="1"/>
    <row r="364" s="57" customFormat="1"/>
    <row r="365" s="57" customFormat="1"/>
    <row r="366" s="57" customFormat="1"/>
    <row r="367" s="57" customFormat="1"/>
    <row r="368" s="57" customFormat="1"/>
    <row r="369" s="57" customFormat="1"/>
    <row r="370" s="57" customFormat="1"/>
    <row r="371" s="57" customFormat="1"/>
    <row r="372" s="57" customFormat="1"/>
    <row r="373" s="57" customFormat="1"/>
    <row r="374" s="57" customFormat="1"/>
    <row r="375" s="57" customFormat="1"/>
    <row r="376" s="57" customFormat="1"/>
    <row r="377" s="57" customFormat="1"/>
    <row r="378" s="57" customFormat="1"/>
    <row r="379" s="57" customFormat="1"/>
    <row r="380" s="57" customFormat="1"/>
    <row r="381" s="57" customFormat="1"/>
    <row r="382" s="57" customFormat="1"/>
    <row r="383" s="57" customFormat="1"/>
    <row r="384" s="57" customFormat="1"/>
    <row r="385" s="57" customFormat="1"/>
    <row r="386" s="57" customFormat="1"/>
    <row r="387" s="57" customFormat="1"/>
    <row r="388" s="57" customFormat="1"/>
    <row r="389" s="57" customFormat="1"/>
    <row r="390" s="57" customFormat="1"/>
    <row r="391" s="57" customFormat="1"/>
    <row r="392" s="57" customFormat="1"/>
    <row r="393" s="57" customFormat="1"/>
    <row r="394" s="57" customFormat="1"/>
    <row r="395" s="57" customFormat="1"/>
    <row r="396" s="57" customFormat="1"/>
    <row r="397" s="57" customFormat="1"/>
    <row r="398" s="57" customFormat="1"/>
    <row r="399" s="57" customFormat="1"/>
    <row r="400" s="57" customFormat="1"/>
    <row r="401" s="57" customFormat="1"/>
    <row r="402" s="57" customFormat="1"/>
    <row r="403" s="57" customFormat="1"/>
    <row r="404" s="57" customFormat="1"/>
    <row r="405" s="57" customFormat="1"/>
    <row r="406" s="57" customFormat="1"/>
    <row r="407" s="57" customFormat="1"/>
    <row r="408" s="57" customFormat="1"/>
    <row r="409" s="57" customFormat="1"/>
    <row r="410" s="57" customFormat="1"/>
    <row r="411" s="57" customFormat="1"/>
    <row r="412" s="57" customFormat="1"/>
    <row r="413" s="57" customFormat="1"/>
    <row r="414" s="57" customFormat="1"/>
    <row r="415" s="57" customFormat="1"/>
    <row r="416" s="57" customFormat="1"/>
    <row r="417" s="57" customFormat="1"/>
    <row r="418" s="57" customFormat="1"/>
    <row r="419" s="57" customFormat="1"/>
    <row r="420" s="57" customFormat="1"/>
    <row r="421" s="57" customFormat="1"/>
    <row r="422" s="57" customFormat="1"/>
    <row r="423" s="57" customFormat="1"/>
    <row r="424" s="57" customFormat="1"/>
    <row r="425" s="57" customFormat="1"/>
    <row r="426" s="57" customFormat="1"/>
    <row r="427" s="57" customFormat="1"/>
    <row r="428" s="57" customFormat="1"/>
    <row r="429" s="57" customFormat="1"/>
    <row r="430" s="57" customFormat="1"/>
    <row r="431" s="57" customFormat="1"/>
    <row r="432" s="57" customFormat="1"/>
    <row r="433" s="57" customFormat="1"/>
    <row r="434" s="57" customFormat="1"/>
    <row r="435" s="57" customFormat="1"/>
    <row r="436" s="57" customFormat="1"/>
    <row r="437" s="57" customFormat="1"/>
    <row r="438" s="57" customFormat="1"/>
    <row r="439" s="57" customFormat="1"/>
    <row r="440" s="57" customFormat="1"/>
    <row r="441" s="57" customFormat="1"/>
    <row r="442" s="57" customFormat="1"/>
    <row r="443" s="57" customFormat="1"/>
    <row r="444" s="57" customFormat="1"/>
    <row r="445" s="57" customFormat="1"/>
    <row r="446" s="57" customFormat="1"/>
    <row r="447" s="57" customFormat="1"/>
    <row r="448" s="57" customFormat="1"/>
    <row r="449" s="57" customFormat="1"/>
    <row r="450" s="57" customFormat="1"/>
    <row r="451" s="57" customFormat="1"/>
    <row r="452" s="57" customFormat="1"/>
    <row r="453" s="57" customFormat="1"/>
    <row r="454" s="57" customFormat="1"/>
    <row r="455" s="57" customFormat="1"/>
    <row r="456" s="57" customFormat="1"/>
    <row r="457" s="57" customFormat="1"/>
    <row r="458" s="57" customFormat="1"/>
    <row r="459" s="57" customFormat="1"/>
    <row r="460" s="57" customFormat="1"/>
    <row r="461" s="57" customFormat="1"/>
    <row r="462" s="57" customFormat="1"/>
    <row r="463" s="57" customFormat="1"/>
    <row r="464" s="57" customFormat="1"/>
    <row r="465" s="57" customFormat="1"/>
    <row r="466" s="57" customFormat="1"/>
    <row r="467" s="57" customFormat="1"/>
    <row r="468" s="57" customFormat="1"/>
    <row r="469" s="57" customFormat="1"/>
    <row r="470" s="57" customFormat="1"/>
    <row r="471" s="57" customFormat="1"/>
    <row r="472" s="57" customFormat="1"/>
    <row r="473" s="57" customFormat="1"/>
    <row r="474" s="57" customFormat="1"/>
    <row r="475" s="57" customFormat="1"/>
    <row r="476" s="57" customFormat="1"/>
    <row r="477" s="57" customFormat="1"/>
    <row r="478" s="57" customFormat="1"/>
    <row r="479" s="57" customFormat="1"/>
    <row r="480" s="57" customFormat="1"/>
    <row r="481" s="57" customFormat="1"/>
    <row r="482" s="57" customFormat="1"/>
    <row r="483" s="57" customFormat="1"/>
    <row r="484" s="57" customFormat="1"/>
    <row r="485" s="57" customFormat="1"/>
    <row r="486" s="57" customFormat="1"/>
    <row r="487" s="57" customFormat="1"/>
    <row r="488" s="57" customFormat="1"/>
    <row r="489" s="57" customFormat="1"/>
    <row r="490" s="57" customFormat="1"/>
    <row r="491" s="57" customFormat="1"/>
    <row r="492" s="57" customFormat="1"/>
    <row r="493" s="57" customFormat="1"/>
    <row r="494" s="57" customFormat="1"/>
    <row r="495" s="57" customFormat="1"/>
    <row r="496" s="57" customFormat="1"/>
    <row r="497" s="57" customFormat="1"/>
    <row r="498" s="57" customFormat="1"/>
    <row r="499" s="57" customFormat="1"/>
    <row r="500" s="57" customFormat="1"/>
    <row r="501" s="57" customFormat="1"/>
    <row r="502" s="57" customFormat="1"/>
    <row r="503" s="57" customFormat="1"/>
    <row r="504" s="57" customFormat="1"/>
    <row r="505" s="57" customFormat="1"/>
    <row r="506" s="57" customFormat="1"/>
    <row r="507" s="57" customFormat="1"/>
    <row r="508" s="57" customFormat="1"/>
    <row r="509" s="57" customFormat="1"/>
    <row r="510" s="57" customFormat="1"/>
    <row r="511" s="57" customFormat="1"/>
    <row r="512" s="57" customFormat="1"/>
    <row r="513" s="57" customFormat="1"/>
    <row r="514" s="57" customFormat="1"/>
    <row r="515" s="57" customFormat="1"/>
    <row r="516" s="57" customFormat="1"/>
    <row r="517" s="57" customFormat="1"/>
    <row r="518" s="57" customFormat="1"/>
    <row r="519" s="57" customFormat="1"/>
    <row r="520" s="57" customFormat="1"/>
    <row r="521" s="57" customFormat="1"/>
    <row r="522" s="57" customFormat="1"/>
    <row r="523" s="57" customFormat="1"/>
    <row r="524" s="57" customFormat="1"/>
    <row r="525" s="57" customFormat="1"/>
    <row r="526" s="57" customFormat="1"/>
    <row r="527" s="57" customFormat="1"/>
    <row r="528" s="57" customFormat="1"/>
    <row r="529" s="57" customFormat="1"/>
    <row r="530" s="57" customFormat="1"/>
    <row r="531" s="57" customFormat="1"/>
    <row r="532" s="57" customFormat="1"/>
    <row r="533" s="57" customFormat="1"/>
    <row r="534" s="57" customFormat="1"/>
    <row r="535" s="57" customFormat="1"/>
    <row r="536" s="57" customFormat="1"/>
    <row r="537" s="57" customFormat="1"/>
    <row r="538" s="57" customFormat="1"/>
    <row r="539" s="57" customFormat="1"/>
    <row r="540" s="57" customFormat="1"/>
    <row r="541" s="57" customFormat="1"/>
    <row r="542" s="57" customFormat="1"/>
    <row r="543" s="57" customFormat="1"/>
    <row r="544" s="57" customFormat="1"/>
    <row r="545" s="57" customFormat="1"/>
    <row r="546" s="57" customFormat="1"/>
    <row r="547" s="57" customFormat="1"/>
    <row r="548" s="57" customFormat="1"/>
    <row r="549" s="57" customFormat="1"/>
    <row r="550" s="57" customFormat="1"/>
  </sheetData>
  <sheetProtection selectLockedCells="1" selectUnlockedCells="1"/>
  <mergeCells count="5">
    <mergeCell ref="A13:C13"/>
    <mergeCell ref="A14:C14"/>
    <mergeCell ref="A15:C15"/>
    <mergeCell ref="A16:C16"/>
    <mergeCell ref="A1:C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538"/>
  <sheetViews>
    <sheetView topLeftCell="A10" workbookViewId="0">
      <selection activeCell="E29" sqref="E29"/>
    </sheetView>
  </sheetViews>
  <sheetFormatPr defaultColWidth="8.7109375" defaultRowHeight="15"/>
  <cols>
    <col min="1" max="1" width="41.7109375" style="57" customWidth="1"/>
    <col min="2" max="2" width="46.7109375" style="57" customWidth="1"/>
    <col min="3" max="3" width="44.7109375" style="57" customWidth="1"/>
    <col min="4" max="4" width="8.7109375" style="56"/>
    <col min="5" max="16384" width="8.7109375" style="1"/>
  </cols>
  <sheetData>
    <row r="1" spans="1:4" s="57" customFormat="1" ht="20.25" customHeight="1">
      <c r="A1" s="334" t="s">
        <v>106</v>
      </c>
      <c r="B1" s="334"/>
      <c r="C1" s="334"/>
    </row>
    <row r="2" spans="1:4" s="57" customFormat="1" ht="15.75">
      <c r="A2" s="46" t="s">
        <v>7</v>
      </c>
      <c r="B2" s="47" t="s">
        <v>9</v>
      </c>
      <c r="C2" s="46" t="s">
        <v>8</v>
      </c>
    </row>
    <row r="3" spans="1:4" s="57" customFormat="1" ht="63">
      <c r="A3" s="48" t="s">
        <v>107</v>
      </c>
      <c r="B3" s="48" t="s">
        <v>108</v>
      </c>
      <c r="C3" s="48" t="s">
        <v>92</v>
      </c>
    </row>
    <row r="4" spans="1:4" s="57" customFormat="1" ht="57.75" customHeight="1">
      <c r="A4" s="48" t="s">
        <v>109</v>
      </c>
      <c r="B4" s="48" t="s">
        <v>110</v>
      </c>
      <c r="C4" s="48" t="s">
        <v>65</v>
      </c>
      <c r="D4" s="58"/>
    </row>
    <row r="5" spans="1:4" s="57" customFormat="1" ht="47.25">
      <c r="A5" s="33"/>
      <c r="B5" s="49"/>
      <c r="C5" s="48" t="s">
        <v>111</v>
      </c>
      <c r="D5" s="58"/>
    </row>
    <row r="6" spans="1:4" s="57" customFormat="1" ht="69" customHeight="1">
      <c r="A6" s="33"/>
      <c r="B6" s="49"/>
      <c r="C6" s="48" t="s">
        <v>97</v>
      </c>
    </row>
    <row r="7" spans="1:4" s="57" customFormat="1" ht="60" customHeight="1">
      <c r="A7" s="49"/>
      <c r="B7" s="49"/>
      <c r="C7" s="48" t="s">
        <v>112</v>
      </c>
    </row>
    <row r="8" spans="1:4" s="57" customFormat="1" ht="31.5">
      <c r="A8" s="49"/>
      <c r="B8" s="49"/>
      <c r="C8" s="48" t="s">
        <v>113</v>
      </c>
    </row>
    <row r="9" spans="1:4" s="57" customFormat="1" ht="15" customHeight="1">
      <c r="A9" s="49"/>
      <c r="B9" s="49"/>
      <c r="C9" s="48" t="s">
        <v>72</v>
      </c>
    </row>
    <row r="10" spans="1:4" s="57" customFormat="1" ht="15" customHeight="1">
      <c r="A10" s="49"/>
      <c r="B10" s="49"/>
      <c r="C10" s="48" t="s">
        <v>73</v>
      </c>
    </row>
    <row r="11" spans="1:4" s="57" customFormat="1" ht="29.25" customHeight="1">
      <c r="A11" s="49"/>
      <c r="B11" s="49"/>
      <c r="C11" s="48" t="s">
        <v>74</v>
      </c>
    </row>
    <row r="12" spans="1:4" s="57" customFormat="1" ht="32.25" customHeight="1">
      <c r="A12" s="49"/>
      <c r="B12" s="49"/>
      <c r="C12" s="48" t="s">
        <v>75</v>
      </c>
    </row>
    <row r="13" spans="1:4" s="57" customFormat="1">
      <c r="A13"/>
      <c r="B13"/>
      <c r="C13"/>
    </row>
    <row r="14" spans="1:4" s="57" customFormat="1" ht="15.75">
      <c r="A14" s="323" t="s">
        <v>76</v>
      </c>
      <c r="B14" s="324"/>
      <c r="C14" s="324"/>
    </row>
    <row r="15" spans="1:4" s="57" customFormat="1" ht="15.75">
      <c r="A15" s="324" t="s">
        <v>11</v>
      </c>
      <c r="B15" s="324"/>
      <c r="C15" s="324"/>
    </row>
    <row r="16" spans="1:4" s="57" customFormat="1">
      <c r="A16" s="325" t="s">
        <v>77</v>
      </c>
      <c r="B16" s="326"/>
      <c r="C16" s="326"/>
    </row>
    <row r="17" spans="1:3" s="57" customFormat="1">
      <c r="A17" s="325" t="s">
        <v>78</v>
      </c>
      <c r="B17" s="326"/>
      <c r="C17" s="326"/>
    </row>
    <row r="18" spans="1:3" s="57" customFormat="1"/>
    <row r="19" spans="1:3" s="57" customFormat="1"/>
    <row r="20" spans="1:3" s="57" customFormat="1"/>
    <row r="21" spans="1:3" s="57" customFormat="1"/>
    <row r="22" spans="1:3" s="57" customFormat="1"/>
    <row r="23" spans="1:3" s="57" customFormat="1"/>
    <row r="24" spans="1:3" s="57" customFormat="1"/>
    <row r="25" spans="1:3" s="57" customFormat="1"/>
    <row r="26" spans="1:3" s="57" customFormat="1"/>
    <row r="27" spans="1:3" s="57" customFormat="1"/>
    <row r="28" spans="1:3" s="57" customFormat="1"/>
    <row r="29" spans="1:3" s="57" customFormat="1"/>
    <row r="30" spans="1:3" s="57" customFormat="1"/>
    <row r="31" spans="1:3" s="57" customFormat="1"/>
    <row r="32" spans="1:3" s="57" customFormat="1"/>
    <row r="33" s="57" customFormat="1"/>
    <row r="34" s="57" customFormat="1"/>
    <row r="35" s="57" customFormat="1"/>
    <row r="36" s="57" customFormat="1"/>
    <row r="37" s="57" customFormat="1"/>
    <row r="38" s="57" customFormat="1"/>
    <row r="39" s="57" customFormat="1"/>
    <row r="40" s="57" customFormat="1"/>
    <row r="41" s="57" customFormat="1"/>
    <row r="42" s="57" customFormat="1"/>
    <row r="43" s="57" customFormat="1"/>
    <row r="44" s="57" customFormat="1"/>
    <row r="45" s="57" customFormat="1"/>
    <row r="46" s="57" customFormat="1"/>
    <row r="47" s="57" customFormat="1"/>
    <row r="48" s="57" customFormat="1"/>
    <row r="49" s="57" customFormat="1"/>
    <row r="50" s="57" customFormat="1"/>
    <row r="51" s="57" customFormat="1"/>
    <row r="52" s="57" customFormat="1"/>
    <row r="53" s="57" customFormat="1"/>
    <row r="54" s="57" customFormat="1"/>
    <row r="55" s="57" customFormat="1"/>
    <row r="56" s="57" customFormat="1"/>
    <row r="57" s="57" customFormat="1"/>
    <row r="58" s="57" customFormat="1"/>
    <row r="59" s="57" customFormat="1"/>
    <row r="60" s="57" customFormat="1"/>
    <row r="61" s="57" customFormat="1"/>
    <row r="62" s="57" customFormat="1"/>
    <row r="63" s="57" customFormat="1"/>
    <row r="64" s="57" customFormat="1"/>
    <row r="65" s="57" customFormat="1"/>
    <row r="66" s="57" customFormat="1"/>
    <row r="67" s="57" customFormat="1"/>
    <row r="68" s="57" customFormat="1"/>
    <row r="69" s="57" customFormat="1"/>
    <row r="70" s="57" customFormat="1"/>
    <row r="71" s="57" customFormat="1"/>
    <row r="72" s="57" customFormat="1"/>
    <row r="73" s="57" customFormat="1"/>
    <row r="74" s="57" customFormat="1"/>
    <row r="75" s="57" customFormat="1"/>
    <row r="76" s="57" customFormat="1"/>
    <row r="77" s="57" customFormat="1"/>
    <row r="78" s="57" customFormat="1"/>
    <row r="79" s="57" customFormat="1"/>
    <row r="80" s="57" customFormat="1"/>
    <row r="81" s="57" customFormat="1"/>
    <row r="82" s="57" customFormat="1"/>
    <row r="83" s="57" customFormat="1"/>
    <row r="84" s="57" customFormat="1"/>
    <row r="85" s="57" customFormat="1"/>
    <row r="86" s="57" customFormat="1"/>
    <row r="87" s="57" customFormat="1"/>
    <row r="88" s="57" customFormat="1"/>
    <row r="89" s="57" customFormat="1"/>
    <row r="90" s="57" customFormat="1"/>
    <row r="91" s="57" customFormat="1"/>
    <row r="92" s="57" customFormat="1"/>
    <row r="93" s="57" customFormat="1"/>
    <row r="94" s="57" customFormat="1"/>
    <row r="95" s="57" customFormat="1"/>
    <row r="96" s="57" customFormat="1"/>
    <row r="97" s="57" customFormat="1"/>
    <row r="98" s="57" customFormat="1"/>
    <row r="99" s="57" customFormat="1"/>
    <row r="100" s="57" customFormat="1"/>
    <row r="101" s="57" customFormat="1"/>
    <row r="102" s="57" customFormat="1"/>
    <row r="103" s="57" customFormat="1"/>
    <row r="104" s="57" customFormat="1"/>
    <row r="105" s="57" customFormat="1"/>
    <row r="106" s="57" customFormat="1"/>
    <row r="107" s="57" customFormat="1"/>
    <row r="108" s="57" customFormat="1"/>
    <row r="109" s="57" customFormat="1"/>
    <row r="110" s="57" customFormat="1"/>
    <row r="111" s="57" customFormat="1"/>
    <row r="112" s="57" customFormat="1"/>
    <row r="113" s="57" customFormat="1"/>
    <row r="114" s="57" customFormat="1"/>
    <row r="115" s="57" customFormat="1"/>
    <row r="116" s="57" customFormat="1"/>
    <row r="117" s="57" customFormat="1"/>
    <row r="118" s="57" customFormat="1"/>
    <row r="119" s="57" customFormat="1"/>
    <row r="120" s="57" customFormat="1"/>
    <row r="121" s="57" customFormat="1"/>
    <row r="122" s="57" customFormat="1"/>
    <row r="123" s="57" customFormat="1"/>
    <row r="124" s="57" customFormat="1"/>
    <row r="125" s="57" customFormat="1"/>
    <row r="126" s="57" customFormat="1"/>
    <row r="127" s="57" customFormat="1"/>
    <row r="128" s="57" customFormat="1"/>
    <row r="129" s="57" customFormat="1"/>
    <row r="130" s="57" customFormat="1"/>
    <row r="131" s="57" customFormat="1"/>
    <row r="132" s="57" customFormat="1"/>
    <row r="133" s="57" customFormat="1"/>
    <row r="134" s="57" customFormat="1"/>
    <row r="135" s="57" customFormat="1"/>
    <row r="136" s="57" customFormat="1"/>
    <row r="137" s="57" customFormat="1"/>
    <row r="138" s="57" customFormat="1"/>
    <row r="139" s="57" customFormat="1"/>
    <row r="140" s="57" customFormat="1"/>
    <row r="141" s="57" customFormat="1"/>
    <row r="142" s="57" customFormat="1"/>
    <row r="143" s="57" customFormat="1"/>
    <row r="144" s="57" customFormat="1"/>
    <row r="145" s="57" customFormat="1"/>
    <row r="146" s="57" customFormat="1"/>
    <row r="147" s="57" customFormat="1"/>
    <row r="148" s="57" customFormat="1"/>
    <row r="149" s="57" customFormat="1"/>
    <row r="150" s="57" customFormat="1"/>
    <row r="151" s="57" customFormat="1"/>
    <row r="152" s="57" customFormat="1"/>
    <row r="153" s="57" customFormat="1"/>
    <row r="154" s="57" customFormat="1"/>
    <row r="155" s="57" customFormat="1"/>
    <row r="156" s="57" customFormat="1"/>
    <row r="157" s="57" customFormat="1"/>
    <row r="158" s="57" customFormat="1"/>
    <row r="159" s="57" customFormat="1"/>
    <row r="160" s="57" customFormat="1"/>
    <row r="161" s="57" customFormat="1"/>
    <row r="162" s="57" customFormat="1"/>
    <row r="163" s="57" customFormat="1"/>
    <row r="164" s="57" customFormat="1"/>
    <row r="165" s="57" customFormat="1"/>
    <row r="166" s="57" customFormat="1"/>
    <row r="167" s="57" customFormat="1"/>
    <row r="168" s="57" customFormat="1"/>
    <row r="169" s="57" customFormat="1"/>
    <row r="170" s="57" customFormat="1"/>
    <row r="171" s="57" customFormat="1"/>
    <row r="172" s="57" customFormat="1"/>
    <row r="173" s="57" customFormat="1"/>
    <row r="174" s="57" customFormat="1"/>
    <row r="175" s="57" customFormat="1"/>
    <row r="176" s="57" customFormat="1"/>
    <row r="177" s="57" customFormat="1"/>
    <row r="178" s="57" customFormat="1"/>
    <row r="179" s="57" customFormat="1"/>
    <row r="180" s="57" customFormat="1"/>
    <row r="181" s="57" customFormat="1"/>
    <row r="182" s="57" customFormat="1"/>
    <row r="183" s="57" customFormat="1"/>
    <row r="184" s="57" customFormat="1"/>
    <row r="185" s="57" customFormat="1"/>
    <row r="186" s="57" customFormat="1"/>
    <row r="187" s="57" customFormat="1"/>
    <row r="188" s="57" customFormat="1"/>
    <row r="189" s="57" customFormat="1"/>
    <row r="190" s="57" customFormat="1"/>
    <row r="191" s="57" customFormat="1"/>
    <row r="192" s="57" customFormat="1"/>
    <row r="193" s="57" customFormat="1"/>
    <row r="194" s="57" customFormat="1"/>
    <row r="195" s="57" customFormat="1"/>
    <row r="196" s="57" customFormat="1"/>
    <row r="197" s="57" customFormat="1"/>
    <row r="198" s="57" customFormat="1"/>
    <row r="199" s="57" customFormat="1"/>
    <row r="200" s="57" customFormat="1"/>
    <row r="201" s="57" customFormat="1"/>
    <row r="202" s="57" customFormat="1"/>
    <row r="203" s="57" customFormat="1"/>
    <row r="204" s="57" customFormat="1"/>
    <row r="205" s="57" customFormat="1"/>
    <row r="206" s="57" customFormat="1"/>
    <row r="207" s="57" customFormat="1"/>
    <row r="208" s="57" customFormat="1"/>
    <row r="209" s="57" customFormat="1"/>
    <row r="210" s="57" customFormat="1"/>
    <row r="211" s="57" customFormat="1"/>
    <row r="212" s="57" customFormat="1"/>
    <row r="213" s="57" customFormat="1"/>
    <row r="214" s="57" customFormat="1"/>
    <row r="215" s="57" customFormat="1"/>
    <row r="216" s="57" customFormat="1"/>
    <row r="217" s="57" customFormat="1"/>
    <row r="218" s="57" customFormat="1"/>
    <row r="219" s="57" customFormat="1"/>
    <row r="220" s="57" customFormat="1"/>
    <row r="221" s="57" customFormat="1"/>
    <row r="222" s="57" customFormat="1"/>
    <row r="223" s="57" customFormat="1"/>
    <row r="224" s="57" customFormat="1"/>
    <row r="225" s="57" customFormat="1"/>
    <row r="226" s="57" customFormat="1"/>
    <row r="227" s="57" customFormat="1"/>
    <row r="228" s="57" customFormat="1"/>
    <row r="229" s="57" customFormat="1"/>
    <row r="230" s="57" customFormat="1"/>
    <row r="231" s="57" customFormat="1"/>
    <row r="232" s="57" customFormat="1"/>
    <row r="233" s="57" customFormat="1"/>
    <row r="234" s="57" customFormat="1"/>
    <row r="235" s="57" customFormat="1"/>
    <row r="236" s="57" customFormat="1"/>
    <row r="237" s="57" customFormat="1"/>
    <row r="238" s="57" customFormat="1"/>
    <row r="239" s="57" customFormat="1"/>
    <row r="240" s="57" customFormat="1"/>
    <row r="241" s="57" customFormat="1"/>
    <row r="242" s="57" customFormat="1"/>
    <row r="243" s="57" customFormat="1"/>
    <row r="244" s="57" customFormat="1"/>
    <row r="245" s="57" customFormat="1"/>
    <row r="246" s="57" customFormat="1"/>
    <row r="247" s="57" customFormat="1"/>
    <row r="248" s="57" customFormat="1"/>
    <row r="249" s="57" customFormat="1"/>
    <row r="250" s="57" customFormat="1"/>
    <row r="251" s="57" customFormat="1"/>
    <row r="252" s="57" customFormat="1"/>
    <row r="253" s="57" customFormat="1"/>
    <row r="254" s="57" customFormat="1"/>
    <row r="255" s="57" customFormat="1"/>
    <row r="256" s="57" customFormat="1"/>
    <row r="257" s="57" customFormat="1"/>
    <row r="258" s="57" customFormat="1"/>
    <row r="259" s="57" customFormat="1"/>
    <row r="260" s="57" customFormat="1"/>
    <row r="261" s="57" customFormat="1"/>
    <row r="262" s="57" customFormat="1"/>
    <row r="263" s="57" customFormat="1"/>
    <row r="264" s="57" customFormat="1"/>
    <row r="265" s="57" customFormat="1"/>
    <row r="266" s="57" customFormat="1"/>
    <row r="267" s="57" customFormat="1"/>
    <row r="268" s="57" customFormat="1"/>
    <row r="269" s="57" customFormat="1"/>
    <row r="270" s="57" customFormat="1"/>
    <row r="271" s="57" customFormat="1"/>
    <row r="272" s="57" customFormat="1"/>
    <row r="273" s="57" customFormat="1"/>
    <row r="274" s="57" customFormat="1"/>
    <row r="275" s="57" customFormat="1"/>
    <row r="276" s="57" customFormat="1"/>
    <row r="277" s="57" customFormat="1"/>
    <row r="278" s="57" customFormat="1"/>
    <row r="279" s="57" customFormat="1"/>
    <row r="280" s="57" customFormat="1"/>
    <row r="281" s="57" customFormat="1"/>
    <row r="282" s="57" customFormat="1"/>
    <row r="283" s="57" customFormat="1"/>
    <row r="284" s="57" customFormat="1"/>
    <row r="285" s="57" customFormat="1"/>
    <row r="286" s="57" customFormat="1"/>
    <row r="287" s="57" customFormat="1"/>
    <row r="288" s="57" customFormat="1"/>
    <row r="289" s="57" customFormat="1"/>
    <row r="290" s="57" customFormat="1"/>
    <row r="291" s="57" customFormat="1"/>
    <row r="292" s="57" customFormat="1"/>
    <row r="293" s="57" customFormat="1"/>
    <row r="294" s="57" customFormat="1"/>
    <row r="295" s="57" customFormat="1"/>
    <row r="296" s="57" customFormat="1"/>
    <row r="297" s="57" customFormat="1"/>
    <row r="298" s="57" customFormat="1"/>
    <row r="299" s="57" customFormat="1"/>
    <row r="300" s="57" customFormat="1"/>
    <row r="301" s="57" customFormat="1"/>
    <row r="302" s="57" customFormat="1"/>
    <row r="303" s="57" customFormat="1"/>
    <row r="304" s="57" customFormat="1"/>
    <row r="305" s="57" customFormat="1"/>
    <row r="306" s="57" customFormat="1"/>
    <row r="307" s="57" customFormat="1"/>
    <row r="308" s="57" customFormat="1"/>
    <row r="309" s="57" customFormat="1"/>
    <row r="310" s="57" customFormat="1"/>
    <row r="311" s="57" customFormat="1"/>
    <row r="312" s="57" customFormat="1"/>
    <row r="313" s="57" customFormat="1"/>
    <row r="314" s="57" customFormat="1"/>
    <row r="315" s="57" customFormat="1"/>
    <row r="316" s="57" customFormat="1"/>
    <row r="317" s="57" customFormat="1"/>
    <row r="318" s="57" customFormat="1"/>
    <row r="319" s="57" customFormat="1"/>
    <row r="320" s="57" customFormat="1"/>
    <row r="321" s="57" customFormat="1"/>
    <row r="322" s="57" customFormat="1"/>
    <row r="323" s="57" customFormat="1"/>
    <row r="324" s="57" customFormat="1"/>
    <row r="325" s="57" customFormat="1"/>
    <row r="326" s="57" customFormat="1"/>
    <row r="327" s="57" customFormat="1"/>
    <row r="328" s="57" customFormat="1"/>
    <row r="329" s="57" customFormat="1"/>
    <row r="330" s="57" customFormat="1"/>
    <row r="331" s="57" customFormat="1"/>
    <row r="332" s="57" customFormat="1"/>
    <row r="333" s="57" customFormat="1"/>
    <row r="334" s="57" customFormat="1"/>
    <row r="335" s="57" customFormat="1"/>
    <row r="336" s="57" customFormat="1"/>
    <row r="337" s="57" customFormat="1"/>
    <row r="338" s="57" customFormat="1"/>
    <row r="339" s="57" customFormat="1"/>
    <row r="340" s="57" customFormat="1"/>
    <row r="341" s="57" customFormat="1"/>
    <row r="342" s="57" customFormat="1"/>
    <row r="343" s="57" customFormat="1"/>
    <row r="344" s="57" customFormat="1"/>
    <row r="345" s="57" customFormat="1"/>
    <row r="346" s="57" customFormat="1"/>
    <row r="347" s="57" customFormat="1"/>
    <row r="348" s="57" customFormat="1"/>
    <row r="349" s="57" customFormat="1"/>
    <row r="350" s="57" customFormat="1"/>
    <row r="351" s="57" customFormat="1"/>
    <row r="352" s="57" customFormat="1"/>
    <row r="353" s="57" customFormat="1"/>
    <row r="354" s="57" customFormat="1"/>
    <row r="355" s="57" customFormat="1"/>
    <row r="356" s="57" customFormat="1"/>
    <row r="357" s="57" customFormat="1"/>
    <row r="358" s="57" customFormat="1"/>
    <row r="359" s="57" customFormat="1"/>
    <row r="360" s="57" customFormat="1"/>
    <row r="361" s="57" customFormat="1"/>
    <row r="362" s="57" customFormat="1"/>
    <row r="363" s="57" customFormat="1"/>
    <row r="364" s="57" customFormat="1"/>
    <row r="365" s="57" customFormat="1"/>
    <row r="366" s="57" customFormat="1"/>
    <row r="367" s="57" customFormat="1"/>
    <row r="368" s="57" customFormat="1"/>
    <row r="369" s="57" customFormat="1"/>
    <row r="370" s="57" customFormat="1"/>
    <row r="371" s="57" customFormat="1"/>
    <row r="372" s="57" customFormat="1"/>
    <row r="373" s="57" customFormat="1"/>
    <row r="374" s="57" customFormat="1"/>
    <row r="375" s="57" customFormat="1"/>
    <row r="376" s="57" customFormat="1"/>
    <row r="377" s="57" customFormat="1"/>
    <row r="378" s="57" customFormat="1"/>
    <row r="379" s="57" customFormat="1"/>
    <row r="380" s="57" customFormat="1"/>
    <row r="381" s="57" customFormat="1"/>
    <row r="382" s="57" customFormat="1"/>
    <row r="383" s="57" customFormat="1"/>
    <row r="384" s="57" customFormat="1"/>
    <row r="385" s="57" customFormat="1"/>
    <row r="386" s="57" customFormat="1"/>
    <row r="387" s="57" customFormat="1"/>
    <row r="388" s="57" customFormat="1"/>
    <row r="389" s="57" customFormat="1"/>
    <row r="390" s="57" customFormat="1"/>
    <row r="391" s="57" customFormat="1"/>
    <row r="392" s="57" customFormat="1"/>
    <row r="393" s="57" customFormat="1"/>
    <row r="394" s="57" customFormat="1"/>
    <row r="395" s="57" customFormat="1"/>
    <row r="396" s="57" customFormat="1"/>
    <row r="397" s="57" customFormat="1"/>
    <row r="398" s="57" customFormat="1"/>
    <row r="399" s="57" customFormat="1"/>
    <row r="400" s="57" customFormat="1"/>
    <row r="401" s="57" customFormat="1"/>
    <row r="402" s="57" customFormat="1"/>
    <row r="403" s="57" customFormat="1"/>
    <row r="404" s="57" customFormat="1"/>
    <row r="405" s="57" customFormat="1"/>
    <row r="406" s="57" customFormat="1"/>
    <row r="407" s="57" customFormat="1"/>
    <row r="408" s="57" customFormat="1"/>
    <row r="409" s="57" customFormat="1"/>
    <row r="410" s="57" customFormat="1"/>
    <row r="411" s="57" customFormat="1"/>
    <row r="412" s="57" customFormat="1"/>
    <row r="413" s="57" customFormat="1"/>
    <row r="414" s="57" customFormat="1"/>
    <row r="415" s="57" customFormat="1"/>
    <row r="416" s="57" customFormat="1"/>
    <row r="417" s="57" customFormat="1"/>
    <row r="418" s="57" customFormat="1"/>
    <row r="419" s="57" customFormat="1"/>
    <row r="420" s="57" customFormat="1"/>
    <row r="421" s="57" customFormat="1"/>
    <row r="422" s="57" customFormat="1"/>
    <row r="423" s="57" customFormat="1"/>
    <row r="424" s="57" customFormat="1"/>
    <row r="425" s="57" customFormat="1"/>
    <row r="426" s="57" customFormat="1"/>
    <row r="427" s="57" customFormat="1"/>
    <row r="428" s="57" customFormat="1"/>
    <row r="429" s="57" customFormat="1"/>
    <row r="430" s="57" customFormat="1"/>
    <row r="431" s="57" customFormat="1"/>
    <row r="432" s="57" customFormat="1"/>
    <row r="433" s="57" customFormat="1"/>
    <row r="434" s="57" customFormat="1"/>
    <row r="435" s="57" customFormat="1"/>
    <row r="436" s="57" customFormat="1"/>
    <row r="437" s="57" customFormat="1"/>
    <row r="438" s="57" customFormat="1"/>
    <row r="439" s="57" customFormat="1"/>
    <row r="440" s="57" customFormat="1"/>
    <row r="441" s="57" customFormat="1"/>
    <row r="442" s="57" customFormat="1"/>
    <row r="443" s="57" customFormat="1"/>
    <row r="444" s="57" customFormat="1"/>
    <row r="445" s="57" customFormat="1"/>
    <row r="446" s="57" customFormat="1"/>
    <row r="447" s="57" customFormat="1"/>
    <row r="448" s="57" customFormat="1"/>
    <row r="449" s="57" customFormat="1"/>
    <row r="450" s="57" customFormat="1"/>
    <row r="451" s="57" customFormat="1"/>
    <row r="452" s="57" customFormat="1"/>
    <row r="453" s="57" customFormat="1"/>
    <row r="454" s="57" customFormat="1"/>
    <row r="455" s="57" customFormat="1"/>
    <row r="456" s="57" customFormat="1"/>
    <row r="457" s="57" customFormat="1"/>
    <row r="458" s="57" customFormat="1"/>
    <row r="459" s="57" customFormat="1"/>
    <row r="460" s="57" customFormat="1"/>
    <row r="461" s="57" customFormat="1"/>
    <row r="462" s="57" customFormat="1"/>
    <row r="463" s="57" customFormat="1"/>
    <row r="464" s="57" customFormat="1"/>
    <row r="465" s="57" customFormat="1"/>
    <row r="466" s="57" customFormat="1"/>
    <row r="467" s="57" customFormat="1"/>
    <row r="468" s="57" customFormat="1"/>
    <row r="469" s="57" customFormat="1"/>
    <row r="470" s="57" customFormat="1"/>
    <row r="471" s="57" customFormat="1"/>
    <row r="472" s="57" customFormat="1"/>
    <row r="473" s="57" customFormat="1"/>
    <row r="474" s="57" customFormat="1"/>
    <row r="475" s="57" customFormat="1"/>
    <row r="476" s="57" customFormat="1"/>
    <row r="477" s="57" customFormat="1"/>
    <row r="478" s="57" customFormat="1"/>
    <row r="479" s="57" customFormat="1"/>
    <row r="480" s="57" customFormat="1"/>
    <row r="481" s="57" customFormat="1"/>
    <row r="482" s="57" customFormat="1"/>
    <row r="483" s="57" customFormat="1"/>
    <row r="484" s="57" customFormat="1"/>
    <row r="485" s="57" customFormat="1"/>
    <row r="486" s="57" customFormat="1"/>
    <row r="487" s="57" customFormat="1"/>
    <row r="488" s="57" customFormat="1"/>
    <row r="489" s="57" customFormat="1"/>
    <row r="490" s="57" customFormat="1"/>
    <row r="491" s="57" customFormat="1"/>
    <row r="492" s="57" customFormat="1"/>
    <row r="493" s="57" customFormat="1"/>
    <row r="494" s="57" customFormat="1"/>
    <row r="495" s="57" customFormat="1"/>
    <row r="496" s="57" customFormat="1"/>
    <row r="497" s="57" customFormat="1"/>
    <row r="498" s="57" customFormat="1"/>
    <row r="499" s="57" customFormat="1"/>
    <row r="500" s="57" customFormat="1"/>
    <row r="501" s="57" customFormat="1"/>
    <row r="502" s="57" customFormat="1"/>
    <row r="503" s="57" customFormat="1"/>
    <row r="504" s="57" customFormat="1"/>
    <row r="505" s="57" customFormat="1"/>
    <row r="506" s="57" customFormat="1"/>
    <row r="507" s="57" customFormat="1"/>
    <row r="508" s="57" customFormat="1"/>
    <row r="509" s="57" customFormat="1"/>
    <row r="510" s="57" customFormat="1"/>
    <row r="511" s="57" customFormat="1"/>
    <row r="512" s="57" customFormat="1"/>
    <row r="513" s="57" customFormat="1"/>
    <row r="514" s="57" customFormat="1"/>
    <row r="515" s="57" customFormat="1"/>
    <row r="516" s="57" customFormat="1"/>
    <row r="517" s="57" customFormat="1"/>
    <row r="518" s="57" customFormat="1"/>
    <row r="519" s="57" customFormat="1"/>
    <row r="520" s="57" customFormat="1"/>
    <row r="521" s="57" customFormat="1"/>
    <row r="522" s="57" customFormat="1"/>
    <row r="523" s="57" customFormat="1"/>
    <row r="524" s="57" customFormat="1"/>
    <row r="525" s="57" customFormat="1"/>
    <row r="526" s="57" customFormat="1"/>
    <row r="527" s="57" customFormat="1"/>
    <row r="528" s="57" customFormat="1"/>
    <row r="529" s="57" customFormat="1"/>
    <row r="530" s="57" customFormat="1"/>
    <row r="531" s="57" customFormat="1"/>
    <row r="532" s="57" customFormat="1"/>
    <row r="533" s="57" customFormat="1"/>
    <row r="534" s="57" customFormat="1"/>
    <row r="535" s="57" customFormat="1"/>
    <row r="536" s="57" customFormat="1"/>
    <row r="537" s="57" customFormat="1"/>
    <row r="538" s="57" customFormat="1"/>
  </sheetData>
  <sheetProtection selectLockedCells="1" selectUnlockedCells="1"/>
  <mergeCells count="5">
    <mergeCell ref="A14:C14"/>
    <mergeCell ref="A15:C15"/>
    <mergeCell ref="A16:C16"/>
    <mergeCell ref="A17:C17"/>
    <mergeCell ref="A1:C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525"/>
  <sheetViews>
    <sheetView topLeftCell="A12" workbookViewId="0">
      <selection activeCell="A3" sqref="A3:C19"/>
    </sheetView>
  </sheetViews>
  <sheetFormatPr defaultColWidth="8.7109375" defaultRowHeight="15"/>
  <cols>
    <col min="1" max="1" width="41.7109375" style="57" customWidth="1"/>
    <col min="2" max="2" width="46.7109375" style="57" customWidth="1"/>
    <col min="3" max="3" width="44.7109375" style="57" customWidth="1"/>
    <col min="4" max="4" width="8.7109375" style="56"/>
    <col min="5" max="16384" width="8.7109375" style="1"/>
  </cols>
  <sheetData>
    <row r="1" spans="1:4" s="57" customFormat="1" ht="20.25" customHeight="1">
      <c r="A1" s="327" t="s">
        <v>115</v>
      </c>
      <c r="B1" s="327"/>
      <c r="C1" s="327"/>
    </row>
    <row r="2" spans="1:4" s="57" customFormat="1" ht="15.75">
      <c r="A2" s="46" t="s">
        <v>7</v>
      </c>
      <c r="B2" s="47" t="s">
        <v>9</v>
      </c>
      <c r="C2" s="46" t="s">
        <v>8</v>
      </c>
    </row>
    <row r="3" spans="1:4" s="57" customFormat="1" ht="94.5">
      <c r="A3" s="61" t="s">
        <v>116</v>
      </c>
      <c r="B3" s="62" t="s">
        <v>117</v>
      </c>
      <c r="C3" s="62" t="s">
        <v>62</v>
      </c>
    </row>
    <row r="4" spans="1:4" s="57" customFormat="1" ht="90.75" customHeight="1">
      <c r="A4" s="61" t="s">
        <v>118</v>
      </c>
      <c r="B4" s="62" t="s">
        <v>119</v>
      </c>
      <c r="C4" s="62" t="s">
        <v>120</v>
      </c>
      <c r="D4" s="58"/>
    </row>
    <row r="5" spans="1:4" s="57" customFormat="1" ht="94.5">
      <c r="A5" s="61" t="s">
        <v>121</v>
      </c>
      <c r="B5" s="62" t="s">
        <v>122</v>
      </c>
      <c r="C5" s="62" t="s">
        <v>65</v>
      </c>
      <c r="D5" s="58"/>
    </row>
    <row r="6" spans="1:4" s="57" customFormat="1" ht="69" customHeight="1">
      <c r="A6" s="61" t="s">
        <v>123</v>
      </c>
      <c r="B6" s="62" t="s">
        <v>70</v>
      </c>
      <c r="C6" s="62" t="s">
        <v>124</v>
      </c>
    </row>
    <row r="7" spans="1:4" s="57" customFormat="1" ht="60" customHeight="1">
      <c r="A7" s="61" t="s">
        <v>125</v>
      </c>
      <c r="B7" s="62" t="s">
        <v>126</v>
      </c>
      <c r="C7" s="62" t="s">
        <v>97</v>
      </c>
    </row>
    <row r="8" spans="1:4" s="57" customFormat="1" ht="47.25">
      <c r="A8" s="63"/>
      <c r="B8" s="49"/>
      <c r="C8" s="62" t="s">
        <v>112</v>
      </c>
    </row>
    <row r="9" spans="1:4" s="57" customFormat="1" ht="15" customHeight="1">
      <c r="A9" s="64"/>
      <c r="B9" s="49"/>
      <c r="C9" s="62" t="s">
        <v>127</v>
      </c>
    </row>
    <row r="10" spans="1:4" s="57" customFormat="1" ht="15" customHeight="1">
      <c r="A10" s="64"/>
      <c r="B10" s="49"/>
      <c r="C10" s="62" t="s">
        <v>73</v>
      </c>
    </row>
    <row r="11" spans="1:4" s="57" customFormat="1" ht="29.25" customHeight="1">
      <c r="A11" s="64"/>
      <c r="B11" s="49"/>
      <c r="C11" s="62" t="s">
        <v>74</v>
      </c>
    </row>
    <row r="12" spans="1:4" s="57" customFormat="1" ht="32.25" customHeight="1">
      <c r="A12" s="64"/>
      <c r="B12" s="49"/>
      <c r="C12" s="62" t="s">
        <v>75</v>
      </c>
    </row>
    <row r="13" spans="1:4" s="57" customFormat="1">
      <c r="A13"/>
      <c r="B13"/>
      <c r="C13"/>
    </row>
    <row r="14" spans="1:4" s="57" customFormat="1" ht="15.75">
      <c r="A14" s="323" t="s">
        <v>76</v>
      </c>
      <c r="B14" s="324"/>
      <c r="C14" s="324"/>
    </row>
    <row r="15" spans="1:4" s="57" customFormat="1" ht="15.75">
      <c r="A15" s="324" t="s">
        <v>11</v>
      </c>
      <c r="B15" s="324"/>
      <c r="C15" s="324"/>
    </row>
    <row r="16" spans="1:4" s="57" customFormat="1" ht="15.75">
      <c r="A16" s="335" t="s">
        <v>128</v>
      </c>
      <c r="B16" s="335"/>
      <c r="C16" s="335"/>
    </row>
    <row r="17" spans="1:3" s="57" customFormat="1" ht="15.75">
      <c r="A17" s="335" t="s">
        <v>77</v>
      </c>
      <c r="B17" s="335"/>
      <c r="C17" s="335"/>
    </row>
    <row r="18" spans="1:3" s="57" customFormat="1">
      <c r="A18" s="335" t="s">
        <v>129</v>
      </c>
      <c r="B18" s="336"/>
      <c r="C18" s="336"/>
    </row>
    <row r="19" spans="1:3" s="57" customFormat="1">
      <c r="A19" s="335" t="s">
        <v>78</v>
      </c>
      <c r="B19" s="336"/>
      <c r="C19" s="336"/>
    </row>
    <row r="20" spans="1:3" s="57" customFormat="1"/>
    <row r="21" spans="1:3" s="57" customFormat="1"/>
    <row r="22" spans="1:3" s="57" customFormat="1"/>
    <row r="23" spans="1:3" s="57" customFormat="1"/>
    <row r="24" spans="1:3" s="57" customFormat="1"/>
    <row r="25" spans="1:3" s="57" customFormat="1"/>
    <row r="26" spans="1:3" s="57" customFormat="1"/>
    <row r="27" spans="1:3" s="57" customFormat="1"/>
    <row r="28" spans="1:3" s="57" customFormat="1"/>
    <row r="29" spans="1:3" s="57" customFormat="1"/>
    <row r="30" spans="1:3" s="57" customFormat="1"/>
    <row r="31" spans="1:3" s="57" customFormat="1"/>
    <row r="32" spans="1:3" s="57" customFormat="1"/>
    <row r="33" s="57" customFormat="1"/>
    <row r="34" s="57" customFormat="1"/>
    <row r="35" s="57" customFormat="1"/>
    <row r="36" s="57" customFormat="1"/>
    <row r="37" s="57" customFormat="1"/>
    <row r="38" s="57" customFormat="1"/>
    <row r="39" s="57" customFormat="1"/>
    <row r="40" s="57" customFormat="1"/>
    <row r="41" s="57" customFormat="1"/>
    <row r="42" s="57" customFormat="1"/>
    <row r="43" s="57" customFormat="1"/>
    <row r="44" s="57" customFormat="1"/>
    <row r="45" s="57" customFormat="1"/>
    <row r="46" s="57" customFormat="1"/>
    <row r="47" s="57" customFormat="1"/>
    <row r="48" s="57" customFormat="1"/>
    <row r="49" s="57" customFormat="1"/>
    <row r="50" s="57" customFormat="1"/>
    <row r="51" s="57" customFormat="1"/>
    <row r="52" s="57" customFormat="1"/>
    <row r="53" s="57" customFormat="1"/>
    <row r="54" s="57" customFormat="1"/>
    <row r="55" s="57" customFormat="1"/>
    <row r="56" s="57" customFormat="1"/>
    <row r="57" s="57" customFormat="1"/>
    <row r="58" s="57" customFormat="1"/>
    <row r="59" s="57" customFormat="1"/>
    <row r="60" s="57" customFormat="1"/>
    <row r="61" s="57" customFormat="1"/>
    <row r="62" s="57" customFormat="1"/>
    <row r="63" s="57" customFormat="1"/>
    <row r="64" s="57" customFormat="1"/>
    <row r="65" s="57" customFormat="1"/>
    <row r="66" s="57" customFormat="1"/>
    <row r="67" s="57" customFormat="1"/>
    <row r="68" s="57" customFormat="1"/>
    <row r="69" s="57" customFormat="1"/>
    <row r="70" s="57" customFormat="1"/>
    <row r="71" s="57" customFormat="1"/>
    <row r="72" s="57" customFormat="1"/>
    <row r="73" s="57" customFormat="1"/>
    <row r="74" s="57" customFormat="1"/>
    <row r="75" s="57" customFormat="1"/>
    <row r="76" s="57" customFormat="1"/>
    <row r="77" s="57" customFormat="1"/>
    <row r="78" s="57" customFormat="1"/>
    <row r="79" s="57" customFormat="1"/>
    <row r="80" s="57" customFormat="1"/>
    <row r="81" s="57" customFormat="1"/>
    <row r="82" s="57" customFormat="1"/>
    <row r="83" s="57" customFormat="1"/>
    <row r="84" s="57" customFormat="1"/>
    <row r="85" s="57" customFormat="1"/>
    <row r="86" s="57" customFormat="1"/>
    <row r="87" s="57" customFormat="1"/>
    <row r="88" s="57" customFormat="1"/>
    <row r="89" s="57" customFormat="1"/>
    <row r="90" s="57" customFormat="1"/>
    <row r="91" s="57" customFormat="1"/>
    <row r="92" s="57" customFormat="1"/>
    <row r="93" s="57" customFormat="1"/>
    <row r="94" s="57" customFormat="1"/>
    <row r="95" s="57" customFormat="1"/>
    <row r="96" s="57" customFormat="1"/>
    <row r="97" s="57" customFormat="1"/>
    <row r="98" s="57" customFormat="1"/>
    <row r="99" s="57" customFormat="1"/>
    <row r="100" s="57" customFormat="1"/>
    <row r="101" s="57" customFormat="1"/>
    <row r="102" s="57" customFormat="1"/>
    <row r="103" s="57" customFormat="1"/>
    <row r="104" s="57" customFormat="1"/>
    <row r="105" s="57" customFormat="1"/>
    <row r="106" s="57" customFormat="1"/>
    <row r="107" s="57" customFormat="1"/>
    <row r="108" s="57" customFormat="1"/>
    <row r="109" s="57" customFormat="1"/>
    <row r="110" s="57" customFormat="1"/>
    <row r="111" s="57" customFormat="1"/>
    <row r="112" s="57" customFormat="1"/>
    <row r="113" s="57" customFormat="1"/>
    <row r="114" s="57" customFormat="1"/>
    <row r="115" s="57" customFormat="1"/>
    <row r="116" s="57" customFormat="1"/>
    <row r="117" s="57" customFormat="1"/>
    <row r="118" s="57" customFormat="1"/>
    <row r="119" s="57" customFormat="1"/>
    <row r="120" s="57" customFormat="1"/>
    <row r="121" s="57" customFormat="1"/>
    <row r="122" s="57" customFormat="1"/>
    <row r="123" s="57" customFormat="1"/>
    <row r="124" s="57" customFormat="1"/>
    <row r="125" s="57" customFormat="1"/>
    <row r="126" s="57" customFormat="1"/>
    <row r="127" s="57" customFormat="1"/>
    <row r="128" s="57" customFormat="1"/>
    <row r="129" s="57" customFormat="1"/>
    <row r="130" s="57" customFormat="1"/>
    <row r="131" s="57" customFormat="1"/>
    <row r="132" s="57" customFormat="1"/>
    <row r="133" s="57" customFormat="1"/>
    <row r="134" s="57" customFormat="1"/>
    <row r="135" s="57" customFormat="1"/>
    <row r="136" s="57" customFormat="1"/>
    <row r="137" s="57" customFormat="1"/>
    <row r="138" s="57" customFormat="1"/>
    <row r="139" s="57" customFormat="1"/>
    <row r="140" s="57" customFormat="1"/>
    <row r="141" s="57" customFormat="1"/>
    <row r="142" s="57" customFormat="1"/>
    <row r="143" s="57" customFormat="1"/>
    <row r="144" s="57" customFormat="1"/>
    <row r="145" s="57" customFormat="1"/>
    <row r="146" s="57" customFormat="1"/>
    <row r="147" s="57" customFormat="1"/>
    <row r="148" s="57" customFormat="1"/>
    <row r="149" s="57" customFormat="1"/>
    <row r="150" s="57" customFormat="1"/>
    <row r="151" s="57" customFormat="1"/>
    <row r="152" s="57" customFormat="1"/>
    <row r="153" s="57" customFormat="1"/>
    <row r="154" s="57" customFormat="1"/>
    <row r="155" s="57" customFormat="1"/>
    <row r="156" s="57" customFormat="1"/>
    <row r="157" s="57" customFormat="1"/>
    <row r="158" s="57" customFormat="1"/>
    <row r="159" s="57" customFormat="1"/>
    <row r="160" s="57" customFormat="1"/>
    <row r="161" s="57" customFormat="1"/>
    <row r="162" s="57" customFormat="1"/>
    <row r="163" s="57" customFormat="1"/>
    <row r="164" s="57" customFormat="1"/>
    <row r="165" s="57" customFormat="1"/>
    <row r="166" s="57" customFormat="1"/>
    <row r="167" s="57" customFormat="1"/>
    <row r="168" s="57" customFormat="1"/>
    <row r="169" s="57" customFormat="1"/>
    <row r="170" s="57" customFormat="1"/>
    <row r="171" s="57" customFormat="1"/>
    <row r="172" s="57" customFormat="1"/>
    <row r="173" s="57" customFormat="1"/>
    <row r="174" s="57" customFormat="1"/>
    <row r="175" s="57" customFormat="1"/>
    <row r="176" s="57" customFormat="1"/>
    <row r="177" s="57" customFormat="1"/>
    <row r="178" s="57" customFormat="1"/>
    <row r="179" s="57" customFormat="1"/>
    <row r="180" s="57" customFormat="1"/>
    <row r="181" s="57" customFormat="1"/>
    <row r="182" s="57" customFormat="1"/>
    <row r="183" s="57" customFormat="1"/>
    <row r="184" s="57" customFormat="1"/>
    <row r="185" s="57" customFormat="1"/>
    <row r="186" s="57" customFormat="1"/>
    <row r="187" s="57" customFormat="1"/>
    <row r="188" s="57" customFormat="1"/>
    <row r="189" s="57" customFormat="1"/>
    <row r="190" s="57" customFormat="1"/>
    <row r="191" s="57" customFormat="1"/>
    <row r="192" s="57" customFormat="1"/>
    <row r="193" s="57" customFormat="1"/>
    <row r="194" s="57" customFormat="1"/>
    <row r="195" s="57" customFormat="1"/>
    <row r="196" s="57" customFormat="1"/>
    <row r="197" s="57" customFormat="1"/>
    <row r="198" s="57" customFormat="1"/>
    <row r="199" s="57" customFormat="1"/>
    <row r="200" s="57" customFormat="1"/>
    <row r="201" s="57" customFormat="1"/>
    <row r="202" s="57" customFormat="1"/>
    <row r="203" s="57" customFormat="1"/>
    <row r="204" s="57" customFormat="1"/>
    <row r="205" s="57" customFormat="1"/>
    <row r="206" s="57" customFormat="1"/>
    <row r="207" s="57" customFormat="1"/>
    <row r="208" s="57" customFormat="1"/>
    <row r="209" s="57" customFormat="1"/>
    <row r="210" s="57" customFormat="1"/>
    <row r="211" s="57" customFormat="1"/>
    <row r="212" s="57" customFormat="1"/>
    <row r="213" s="57" customFormat="1"/>
    <row r="214" s="57" customFormat="1"/>
    <row r="215" s="57" customFormat="1"/>
    <row r="216" s="57" customFormat="1"/>
    <row r="217" s="57" customFormat="1"/>
    <row r="218" s="57" customFormat="1"/>
    <row r="219" s="57" customFormat="1"/>
    <row r="220" s="57" customFormat="1"/>
    <row r="221" s="57" customFormat="1"/>
    <row r="222" s="57" customFormat="1"/>
    <row r="223" s="57" customFormat="1"/>
    <row r="224" s="57" customFormat="1"/>
    <row r="225" s="57" customFormat="1"/>
    <row r="226" s="57" customFormat="1"/>
    <row r="227" s="57" customFormat="1"/>
    <row r="228" s="57" customFormat="1"/>
    <row r="229" s="57" customFormat="1"/>
    <row r="230" s="57" customFormat="1"/>
    <row r="231" s="57" customFormat="1"/>
    <row r="232" s="57" customFormat="1"/>
    <row r="233" s="57" customFormat="1"/>
    <row r="234" s="57" customFormat="1"/>
    <row r="235" s="57" customFormat="1"/>
    <row r="236" s="57" customFormat="1"/>
    <row r="237" s="57" customFormat="1"/>
    <row r="238" s="57" customFormat="1"/>
    <row r="239" s="57" customFormat="1"/>
    <row r="240" s="57" customFormat="1"/>
    <row r="241" s="57" customFormat="1"/>
    <row r="242" s="57" customFormat="1"/>
    <row r="243" s="57" customFormat="1"/>
    <row r="244" s="57" customFormat="1"/>
    <row r="245" s="57" customFormat="1"/>
    <row r="246" s="57" customFormat="1"/>
    <row r="247" s="57" customFormat="1"/>
    <row r="248" s="57" customFormat="1"/>
    <row r="249" s="57" customFormat="1"/>
    <row r="250" s="57" customFormat="1"/>
    <row r="251" s="57" customFormat="1"/>
    <row r="252" s="57" customFormat="1"/>
    <row r="253" s="57" customFormat="1"/>
    <row r="254" s="57" customFormat="1"/>
    <row r="255" s="57" customFormat="1"/>
    <row r="256" s="57" customFormat="1"/>
    <row r="257" s="57" customFormat="1"/>
    <row r="258" s="57" customFormat="1"/>
    <row r="259" s="57" customFormat="1"/>
    <row r="260" s="57" customFormat="1"/>
    <row r="261" s="57" customFormat="1"/>
    <row r="262" s="57" customFormat="1"/>
    <row r="263" s="57" customFormat="1"/>
    <row r="264" s="57" customFormat="1"/>
    <row r="265" s="57" customFormat="1"/>
    <row r="266" s="57" customFormat="1"/>
    <row r="267" s="57" customFormat="1"/>
    <row r="268" s="57" customFormat="1"/>
    <row r="269" s="57" customFormat="1"/>
    <row r="270" s="57" customFormat="1"/>
    <row r="271" s="57" customFormat="1"/>
    <row r="272" s="57" customFormat="1"/>
    <row r="273" s="57" customFormat="1"/>
    <row r="274" s="57" customFormat="1"/>
    <row r="275" s="57" customFormat="1"/>
    <row r="276" s="57" customFormat="1"/>
    <row r="277" s="57" customFormat="1"/>
    <row r="278" s="57" customFormat="1"/>
    <row r="279" s="57" customFormat="1"/>
    <row r="280" s="57" customFormat="1"/>
    <row r="281" s="57" customFormat="1"/>
    <row r="282" s="57" customFormat="1"/>
    <row r="283" s="57" customFormat="1"/>
    <row r="284" s="57" customFormat="1"/>
    <row r="285" s="57" customFormat="1"/>
    <row r="286" s="57" customFormat="1"/>
    <row r="287" s="57" customFormat="1"/>
    <row r="288" s="57" customFormat="1"/>
    <row r="289" s="57" customFormat="1"/>
    <row r="290" s="57" customFormat="1"/>
    <row r="291" s="57" customFormat="1"/>
    <row r="292" s="57" customFormat="1"/>
    <row r="293" s="57" customFormat="1"/>
    <row r="294" s="57" customFormat="1"/>
    <row r="295" s="57" customFormat="1"/>
    <row r="296" s="57" customFormat="1"/>
    <row r="297" s="57" customFormat="1"/>
    <row r="298" s="57" customFormat="1"/>
    <row r="299" s="57" customFormat="1"/>
    <row r="300" s="57" customFormat="1"/>
    <row r="301" s="57" customFormat="1"/>
    <row r="302" s="57" customFormat="1"/>
    <row r="303" s="57" customFormat="1"/>
    <row r="304" s="57" customFormat="1"/>
    <row r="305" s="57" customFormat="1"/>
    <row r="306" s="57" customFormat="1"/>
    <row r="307" s="57" customFormat="1"/>
    <row r="308" s="57" customFormat="1"/>
    <row r="309" s="57" customFormat="1"/>
    <row r="310" s="57" customFormat="1"/>
    <row r="311" s="57" customFormat="1"/>
    <row r="312" s="57" customFormat="1"/>
    <row r="313" s="57" customFormat="1"/>
    <row r="314" s="57" customFormat="1"/>
    <row r="315" s="57" customFormat="1"/>
    <row r="316" s="57" customFormat="1"/>
    <row r="317" s="57" customFormat="1"/>
    <row r="318" s="57" customFormat="1"/>
    <row r="319" s="57" customFormat="1"/>
    <row r="320" s="57" customFormat="1"/>
    <row r="321" s="57" customFormat="1"/>
    <row r="322" s="57" customFormat="1"/>
    <row r="323" s="57" customFormat="1"/>
    <row r="324" s="57" customFormat="1"/>
    <row r="325" s="57" customFormat="1"/>
    <row r="326" s="57" customFormat="1"/>
    <row r="327" s="57" customFormat="1"/>
    <row r="328" s="57" customFormat="1"/>
    <row r="329" s="57" customFormat="1"/>
    <row r="330" s="57" customFormat="1"/>
    <row r="331" s="57" customFormat="1"/>
    <row r="332" s="57" customFormat="1"/>
    <row r="333" s="57" customFormat="1"/>
    <row r="334" s="57" customFormat="1"/>
    <row r="335" s="57" customFormat="1"/>
    <row r="336" s="57" customFormat="1"/>
    <row r="337" s="57" customFormat="1"/>
    <row r="338" s="57" customFormat="1"/>
    <row r="339" s="57" customFormat="1"/>
    <row r="340" s="57" customFormat="1"/>
    <row r="341" s="57" customFormat="1"/>
    <row r="342" s="57" customFormat="1"/>
    <row r="343" s="57" customFormat="1"/>
    <row r="344" s="57" customFormat="1"/>
    <row r="345" s="57" customFormat="1"/>
    <row r="346" s="57" customFormat="1"/>
    <row r="347" s="57" customFormat="1"/>
    <row r="348" s="57" customFormat="1"/>
    <row r="349" s="57" customFormat="1"/>
    <row r="350" s="57" customFormat="1"/>
    <row r="351" s="57" customFormat="1"/>
    <row r="352" s="57" customFormat="1"/>
    <row r="353" s="57" customFormat="1"/>
    <row r="354" s="57" customFormat="1"/>
    <row r="355" s="57" customFormat="1"/>
    <row r="356" s="57" customFormat="1"/>
    <row r="357" s="57" customFormat="1"/>
    <row r="358" s="57" customFormat="1"/>
    <row r="359" s="57" customFormat="1"/>
    <row r="360" s="57" customFormat="1"/>
    <row r="361" s="57" customFormat="1"/>
    <row r="362" s="57" customFormat="1"/>
    <row r="363" s="57" customFormat="1"/>
    <row r="364" s="57" customFormat="1"/>
    <row r="365" s="57" customFormat="1"/>
    <row r="366" s="57" customFormat="1"/>
    <row r="367" s="57" customFormat="1"/>
    <row r="368" s="57" customFormat="1"/>
    <row r="369" s="57" customFormat="1"/>
    <row r="370" s="57" customFormat="1"/>
    <row r="371" s="57" customFormat="1"/>
    <row r="372" s="57" customFormat="1"/>
    <row r="373" s="57" customFormat="1"/>
    <row r="374" s="57" customFormat="1"/>
    <row r="375" s="57" customFormat="1"/>
    <row r="376" s="57" customFormat="1"/>
    <row r="377" s="57" customFormat="1"/>
    <row r="378" s="57" customFormat="1"/>
    <row r="379" s="57" customFormat="1"/>
    <row r="380" s="57" customFormat="1"/>
    <row r="381" s="57" customFormat="1"/>
    <row r="382" s="57" customFormat="1"/>
    <row r="383" s="57" customFormat="1"/>
    <row r="384" s="57" customFormat="1"/>
    <row r="385" s="57" customFormat="1"/>
    <row r="386" s="57" customFormat="1"/>
    <row r="387" s="57" customFormat="1"/>
    <row r="388" s="57" customFormat="1"/>
    <row r="389" s="57" customFormat="1"/>
    <row r="390" s="57" customFormat="1"/>
    <row r="391" s="57" customFormat="1"/>
    <row r="392" s="57" customFormat="1"/>
    <row r="393" s="57" customFormat="1"/>
    <row r="394" s="57" customFormat="1"/>
    <row r="395" s="57" customFormat="1"/>
    <row r="396" s="57" customFormat="1"/>
    <row r="397" s="57" customFormat="1"/>
    <row r="398" s="57" customFormat="1"/>
    <row r="399" s="57" customFormat="1"/>
    <row r="400" s="57" customFormat="1"/>
    <row r="401" s="57" customFormat="1"/>
    <row r="402" s="57" customFormat="1"/>
    <row r="403" s="57" customFormat="1"/>
    <row r="404" s="57" customFormat="1"/>
    <row r="405" s="57" customFormat="1"/>
    <row r="406" s="57" customFormat="1"/>
    <row r="407" s="57" customFormat="1"/>
    <row r="408" s="57" customFormat="1"/>
    <row r="409" s="57" customFormat="1"/>
    <row r="410" s="57" customFormat="1"/>
    <row r="411" s="57" customFormat="1"/>
    <row r="412" s="57" customFormat="1"/>
    <row r="413" s="57" customFormat="1"/>
    <row r="414" s="57" customFormat="1"/>
    <row r="415" s="57" customFormat="1"/>
    <row r="416" s="57" customFormat="1"/>
    <row r="417" s="57" customFormat="1"/>
    <row r="418" s="57" customFormat="1"/>
    <row r="419" s="57" customFormat="1"/>
    <row r="420" s="57" customFormat="1"/>
    <row r="421" s="57" customFormat="1"/>
    <row r="422" s="57" customFormat="1"/>
    <row r="423" s="57" customFormat="1"/>
    <row r="424" s="57" customFormat="1"/>
    <row r="425" s="57" customFormat="1"/>
    <row r="426" s="57" customFormat="1"/>
    <row r="427" s="57" customFormat="1"/>
    <row r="428" s="57" customFormat="1"/>
    <row r="429" s="57" customFormat="1"/>
    <row r="430" s="57" customFormat="1"/>
    <row r="431" s="57" customFormat="1"/>
    <row r="432" s="57" customFormat="1"/>
    <row r="433" s="57" customFormat="1"/>
    <row r="434" s="57" customFormat="1"/>
    <row r="435" s="57" customFormat="1"/>
    <row r="436" s="57" customFormat="1"/>
    <row r="437" s="57" customFormat="1"/>
    <row r="438" s="57" customFormat="1"/>
    <row r="439" s="57" customFormat="1"/>
    <row r="440" s="57" customFormat="1"/>
    <row r="441" s="57" customFormat="1"/>
    <row r="442" s="57" customFormat="1"/>
    <row r="443" s="57" customFormat="1"/>
    <row r="444" s="57" customFormat="1"/>
    <row r="445" s="57" customFormat="1"/>
    <row r="446" s="57" customFormat="1"/>
    <row r="447" s="57" customFormat="1"/>
    <row r="448" s="57" customFormat="1"/>
    <row r="449" s="57" customFormat="1"/>
    <row r="450" s="57" customFormat="1"/>
    <row r="451" s="57" customFormat="1"/>
    <row r="452" s="57" customFormat="1"/>
    <row r="453" s="57" customFormat="1"/>
    <row r="454" s="57" customFormat="1"/>
    <row r="455" s="57" customFormat="1"/>
    <row r="456" s="57" customFormat="1"/>
    <row r="457" s="57" customFormat="1"/>
    <row r="458" s="57" customFormat="1"/>
    <row r="459" s="57" customFormat="1"/>
    <row r="460" s="57" customFormat="1"/>
    <row r="461" s="57" customFormat="1"/>
    <row r="462" s="57" customFormat="1"/>
    <row r="463" s="57" customFormat="1"/>
    <row r="464" s="57" customFormat="1"/>
    <row r="465" s="57" customFormat="1"/>
    <row r="466" s="57" customFormat="1"/>
    <row r="467" s="57" customFormat="1"/>
    <row r="468" s="57" customFormat="1"/>
    <row r="469" s="57" customFormat="1"/>
    <row r="470" s="57" customFormat="1"/>
    <row r="471" s="57" customFormat="1"/>
    <row r="472" s="57" customFormat="1"/>
    <row r="473" s="57" customFormat="1"/>
    <row r="474" s="57" customFormat="1"/>
    <row r="475" s="57" customFormat="1"/>
    <row r="476" s="57" customFormat="1"/>
    <row r="477" s="57" customFormat="1"/>
    <row r="478" s="57" customFormat="1"/>
    <row r="479" s="57" customFormat="1"/>
    <row r="480" s="57" customFormat="1"/>
    <row r="481" s="57" customFormat="1"/>
    <row r="482" s="57" customFormat="1"/>
    <row r="483" s="57" customFormat="1"/>
    <row r="484" s="57" customFormat="1"/>
    <row r="485" s="57" customFormat="1"/>
    <row r="486" s="57" customFormat="1"/>
    <row r="487" s="57" customFormat="1"/>
    <row r="488" s="57" customFormat="1"/>
    <row r="489" s="57" customFormat="1"/>
    <row r="490" s="57" customFormat="1"/>
    <row r="491" s="57" customFormat="1"/>
    <row r="492" s="57" customFormat="1"/>
    <row r="493" s="57" customFormat="1"/>
    <row r="494" s="57" customFormat="1"/>
    <row r="495" s="57" customFormat="1"/>
    <row r="496" s="57" customFormat="1"/>
    <row r="497" s="57" customFormat="1"/>
    <row r="498" s="57" customFormat="1"/>
    <row r="499" s="57" customFormat="1"/>
    <row r="500" s="57" customFormat="1"/>
    <row r="501" s="57" customFormat="1"/>
    <row r="502" s="57" customFormat="1"/>
    <row r="503" s="57" customFormat="1"/>
    <row r="504" s="57" customFormat="1"/>
    <row r="505" s="57" customFormat="1"/>
    <row r="506" s="57" customFormat="1"/>
    <row r="507" s="57" customFormat="1"/>
    <row r="508" s="57" customFormat="1"/>
    <row r="509" s="57" customFormat="1"/>
    <row r="510" s="57" customFormat="1"/>
    <row r="511" s="57" customFormat="1"/>
    <row r="512" s="57" customFormat="1"/>
    <row r="513" s="57" customFormat="1"/>
    <row r="514" s="57" customFormat="1"/>
    <row r="515" s="57" customFormat="1"/>
    <row r="516" s="57" customFormat="1"/>
    <row r="517" s="57" customFormat="1"/>
    <row r="518" s="57" customFormat="1"/>
    <row r="519" s="57" customFormat="1"/>
    <row r="520" s="57" customFormat="1"/>
    <row r="521" s="57" customFormat="1"/>
    <row r="522" s="57" customFormat="1"/>
    <row r="523" s="57" customFormat="1"/>
    <row r="524" s="57" customFormat="1"/>
    <row r="525" s="57" customFormat="1"/>
  </sheetData>
  <sheetProtection selectLockedCells="1" selectUnlockedCells="1"/>
  <mergeCells count="7">
    <mergeCell ref="A1:C1"/>
    <mergeCell ref="A17:C17"/>
    <mergeCell ref="A18:C18"/>
    <mergeCell ref="A19:C19"/>
    <mergeCell ref="A14:C14"/>
    <mergeCell ref="A15:C15"/>
    <mergeCell ref="A16:C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524"/>
  <sheetViews>
    <sheetView topLeftCell="A37" workbookViewId="0">
      <selection activeCell="B34" sqref="B34"/>
    </sheetView>
  </sheetViews>
  <sheetFormatPr defaultColWidth="8.7109375" defaultRowHeight="15"/>
  <cols>
    <col min="1" max="1" width="41.7109375" style="57" customWidth="1"/>
    <col min="2" max="2" width="46.7109375" style="57" customWidth="1"/>
    <col min="3" max="3" width="41.42578125" style="57" customWidth="1"/>
    <col min="4" max="4" width="8.7109375" style="56"/>
    <col min="5" max="16384" width="8.7109375" style="1"/>
  </cols>
  <sheetData>
    <row r="1" spans="1:4" s="57" customFormat="1" ht="20.25" customHeight="1">
      <c r="A1" s="327" t="s">
        <v>130</v>
      </c>
      <c r="B1" s="327"/>
      <c r="C1" s="327"/>
    </row>
    <row r="2" spans="1:4" s="57" customFormat="1" ht="15.75">
      <c r="A2" s="46" t="s">
        <v>7</v>
      </c>
      <c r="B2" s="47" t="s">
        <v>9</v>
      </c>
      <c r="C2" s="46" t="s">
        <v>8</v>
      </c>
    </row>
    <row r="3" spans="1:4" s="57" customFormat="1" ht="63">
      <c r="A3" s="65" t="s">
        <v>131</v>
      </c>
      <c r="B3" s="65" t="s">
        <v>132</v>
      </c>
      <c r="C3" s="65" t="s">
        <v>62</v>
      </c>
    </row>
    <row r="4" spans="1:4" s="57" customFormat="1" ht="82.5" customHeight="1">
      <c r="A4" s="65" t="s">
        <v>133</v>
      </c>
      <c r="B4" s="65" t="s">
        <v>134</v>
      </c>
      <c r="C4" s="65" t="s">
        <v>135</v>
      </c>
      <c r="D4" s="58"/>
    </row>
    <row r="5" spans="1:4" s="57" customFormat="1" ht="50.25" customHeight="1">
      <c r="A5" s="65" t="s">
        <v>136</v>
      </c>
      <c r="B5" s="65" t="s">
        <v>137</v>
      </c>
      <c r="C5" s="65" t="s">
        <v>65</v>
      </c>
      <c r="D5" s="58"/>
    </row>
    <row r="6" spans="1:4" s="57" customFormat="1" ht="69" customHeight="1">
      <c r="A6" s="65" t="s">
        <v>138</v>
      </c>
      <c r="B6" s="65" t="s">
        <v>70</v>
      </c>
      <c r="C6" s="65" t="s">
        <v>124</v>
      </c>
    </row>
    <row r="7" spans="1:4" s="57" customFormat="1" ht="68.25" customHeight="1">
      <c r="A7" s="66"/>
      <c r="B7" s="65" t="s">
        <v>139</v>
      </c>
      <c r="C7" s="65" t="s">
        <v>97</v>
      </c>
    </row>
    <row r="8" spans="1:4" s="57" customFormat="1" ht="78.75">
      <c r="A8" s="49"/>
      <c r="B8" s="49"/>
      <c r="C8" s="65" t="s">
        <v>112</v>
      </c>
    </row>
    <row r="9" spans="1:4" s="57" customFormat="1" ht="34.5" customHeight="1">
      <c r="A9" s="49"/>
      <c r="B9" s="49"/>
      <c r="C9" s="65" t="s">
        <v>127</v>
      </c>
    </row>
    <row r="10" spans="1:4" s="57" customFormat="1" ht="15" customHeight="1">
      <c r="A10" s="49"/>
      <c r="B10" s="49"/>
      <c r="C10" s="65" t="s">
        <v>73</v>
      </c>
    </row>
    <row r="11" spans="1:4" s="57" customFormat="1" ht="33.75" customHeight="1">
      <c r="A11" s="49"/>
      <c r="B11" s="49"/>
      <c r="C11" s="65" t="s">
        <v>74</v>
      </c>
    </row>
    <row r="12" spans="1:4" s="57" customFormat="1" ht="32.25" customHeight="1">
      <c r="A12" s="49"/>
      <c r="B12" s="49"/>
      <c r="C12" s="65" t="s">
        <v>75</v>
      </c>
    </row>
    <row r="13" spans="1:4" s="57" customFormat="1" ht="31.5">
      <c r="A13" s="67"/>
      <c r="B13" s="67"/>
      <c r="C13" s="65" t="s">
        <v>65</v>
      </c>
    </row>
    <row r="14" spans="1:4" s="57" customFormat="1" ht="15.75" customHeight="1">
      <c r="A14" s="68"/>
      <c r="B14" s="69"/>
      <c r="C14" s="70"/>
    </row>
    <row r="15" spans="1:4" s="57" customFormat="1" ht="15.75">
      <c r="A15" s="337" t="s">
        <v>76</v>
      </c>
      <c r="B15" s="338"/>
      <c r="C15" s="339"/>
    </row>
    <row r="16" spans="1:4" s="57" customFormat="1" ht="15.75">
      <c r="A16" s="340" t="s">
        <v>11</v>
      </c>
      <c r="B16" s="341"/>
      <c r="C16" s="342"/>
    </row>
    <row r="17" spans="1:3" s="57" customFormat="1" ht="15.75">
      <c r="A17" s="335" t="s">
        <v>77</v>
      </c>
      <c r="B17" s="335"/>
      <c r="C17" s="335"/>
    </row>
    <row r="18" spans="1:3" s="57" customFormat="1" ht="15.75">
      <c r="A18" s="335" t="s">
        <v>140</v>
      </c>
      <c r="B18" s="335"/>
      <c r="C18" s="335"/>
    </row>
    <row r="19" spans="1:3" s="57" customFormat="1">
      <c r="A19" s="335" t="s">
        <v>78</v>
      </c>
      <c r="B19" s="336"/>
      <c r="C19" s="336"/>
    </row>
    <row r="20" spans="1:3" s="57" customFormat="1">
      <c r="A20" s="335" t="s">
        <v>141</v>
      </c>
      <c r="B20" s="336"/>
      <c r="C20" s="336"/>
    </row>
    <row r="21" spans="1:3" s="57" customFormat="1"/>
    <row r="22" spans="1:3" s="57" customFormat="1"/>
    <row r="23" spans="1:3" s="57" customFormat="1"/>
    <row r="24" spans="1:3" s="57" customFormat="1"/>
    <row r="25" spans="1:3" s="57" customFormat="1"/>
    <row r="26" spans="1:3" s="57" customFormat="1"/>
    <row r="27" spans="1:3" s="57" customFormat="1"/>
    <row r="28" spans="1:3" s="57" customFormat="1"/>
    <row r="29" spans="1:3" s="57" customFormat="1"/>
    <row r="30" spans="1:3" s="57" customFormat="1"/>
    <row r="31" spans="1:3" s="57" customFormat="1"/>
    <row r="32" spans="1:3" s="57" customFormat="1"/>
    <row r="33" s="57" customFormat="1"/>
    <row r="34" s="57" customFormat="1"/>
    <row r="35" s="57" customFormat="1"/>
    <row r="36" s="57" customFormat="1"/>
    <row r="37" s="57" customFormat="1"/>
    <row r="38" s="57" customFormat="1"/>
    <row r="39" s="57" customFormat="1"/>
    <row r="40" s="57" customFormat="1"/>
    <row r="41" s="57" customFormat="1"/>
    <row r="42" s="57" customFormat="1"/>
    <row r="43" s="57" customFormat="1"/>
    <row r="44" s="57" customFormat="1"/>
    <row r="45" s="57" customFormat="1"/>
    <row r="46" s="57" customFormat="1"/>
    <row r="47" s="57" customFormat="1"/>
    <row r="48" s="57" customFormat="1"/>
    <row r="49" s="57" customFormat="1"/>
    <row r="50" s="57" customFormat="1"/>
    <row r="51" s="57" customFormat="1"/>
    <row r="52" s="57" customFormat="1"/>
    <row r="53" s="57" customFormat="1"/>
    <row r="54" s="57" customFormat="1"/>
    <row r="55" s="57" customFormat="1"/>
    <row r="56" s="57" customFormat="1"/>
    <row r="57" s="57" customFormat="1"/>
    <row r="58" s="57" customFormat="1"/>
    <row r="59" s="57" customFormat="1"/>
    <row r="60" s="57" customFormat="1"/>
    <row r="61" s="57" customFormat="1"/>
    <row r="62" s="57" customFormat="1"/>
    <row r="63" s="57" customFormat="1"/>
    <row r="64" s="57" customFormat="1"/>
    <row r="65" s="57" customFormat="1"/>
    <row r="66" s="57" customFormat="1"/>
    <row r="67" s="57" customFormat="1"/>
    <row r="68" s="57" customFormat="1"/>
    <row r="69" s="57" customFormat="1"/>
    <row r="70" s="57" customFormat="1"/>
    <row r="71" s="57" customFormat="1"/>
    <row r="72" s="57" customFormat="1"/>
    <row r="73" s="57" customFormat="1"/>
    <row r="74" s="57" customFormat="1"/>
    <row r="75" s="57" customFormat="1"/>
    <row r="76" s="57" customFormat="1"/>
    <row r="77" s="57" customFormat="1"/>
    <row r="78" s="57" customFormat="1"/>
    <row r="79" s="57" customFormat="1"/>
    <row r="80" s="57" customFormat="1"/>
    <row r="81" s="57" customFormat="1"/>
    <row r="82" s="57" customFormat="1"/>
    <row r="83" s="57" customFormat="1"/>
    <row r="84" s="57" customFormat="1"/>
    <row r="85" s="57" customFormat="1"/>
    <row r="86" s="57" customFormat="1"/>
    <row r="87" s="57" customFormat="1"/>
    <row r="88" s="57" customFormat="1"/>
    <row r="89" s="57" customFormat="1"/>
    <row r="90" s="57" customFormat="1"/>
    <row r="91" s="57" customFormat="1"/>
    <row r="92" s="57" customFormat="1"/>
    <row r="93" s="57" customFormat="1"/>
    <row r="94" s="57" customFormat="1"/>
    <row r="95" s="57" customFormat="1"/>
    <row r="96" s="57" customFormat="1"/>
    <row r="97" s="57" customFormat="1"/>
    <row r="98" s="57" customFormat="1"/>
    <row r="99" s="57" customFormat="1"/>
    <row r="100" s="57" customFormat="1"/>
    <row r="101" s="57" customFormat="1"/>
    <row r="102" s="57" customFormat="1"/>
    <row r="103" s="57" customFormat="1"/>
    <row r="104" s="57" customFormat="1"/>
    <row r="105" s="57" customFormat="1"/>
    <row r="106" s="57" customFormat="1"/>
    <row r="107" s="57" customFormat="1"/>
    <row r="108" s="57" customFormat="1"/>
    <row r="109" s="57" customFormat="1"/>
    <row r="110" s="57" customFormat="1"/>
    <row r="111" s="57" customFormat="1"/>
    <row r="112" s="57" customFormat="1"/>
    <row r="113" s="57" customFormat="1"/>
    <row r="114" s="57" customFormat="1"/>
    <row r="115" s="57" customFormat="1"/>
    <row r="116" s="57" customFormat="1"/>
    <row r="117" s="57" customFormat="1"/>
    <row r="118" s="57" customFormat="1"/>
    <row r="119" s="57" customFormat="1"/>
    <row r="120" s="57" customFormat="1"/>
    <row r="121" s="57" customFormat="1"/>
    <row r="122" s="57" customFormat="1"/>
    <row r="123" s="57" customFormat="1"/>
    <row r="124" s="57" customFormat="1"/>
    <row r="125" s="57" customFormat="1"/>
    <row r="126" s="57" customFormat="1"/>
    <row r="127" s="57" customFormat="1"/>
    <row r="128" s="57" customFormat="1"/>
    <row r="129" s="57" customFormat="1"/>
    <row r="130" s="57" customFormat="1"/>
    <row r="131" s="57" customFormat="1"/>
    <row r="132" s="57" customFormat="1"/>
    <row r="133" s="57" customFormat="1"/>
    <row r="134" s="57" customFormat="1"/>
    <row r="135" s="57" customFormat="1"/>
    <row r="136" s="57" customFormat="1"/>
    <row r="137" s="57" customFormat="1"/>
    <row r="138" s="57" customFormat="1"/>
    <row r="139" s="57" customFormat="1"/>
    <row r="140" s="57" customFormat="1"/>
    <row r="141" s="57" customFormat="1"/>
    <row r="142" s="57" customFormat="1"/>
    <row r="143" s="57" customFormat="1"/>
    <row r="144" s="57" customFormat="1"/>
    <row r="145" s="57" customFormat="1"/>
    <row r="146" s="57" customFormat="1"/>
    <row r="147" s="57" customFormat="1"/>
    <row r="148" s="57" customFormat="1"/>
    <row r="149" s="57" customFormat="1"/>
    <row r="150" s="57" customFormat="1"/>
    <row r="151" s="57" customFormat="1"/>
    <row r="152" s="57" customFormat="1"/>
    <row r="153" s="57" customFormat="1"/>
    <row r="154" s="57" customFormat="1"/>
    <row r="155" s="57" customFormat="1"/>
    <row r="156" s="57" customFormat="1"/>
    <row r="157" s="57" customFormat="1"/>
    <row r="158" s="57" customFormat="1"/>
    <row r="159" s="57" customFormat="1"/>
    <row r="160" s="57" customFormat="1"/>
    <row r="161" s="57" customFormat="1"/>
    <row r="162" s="57" customFormat="1"/>
    <row r="163" s="57" customFormat="1"/>
    <row r="164" s="57" customFormat="1"/>
    <row r="165" s="57" customFormat="1"/>
    <row r="166" s="57" customFormat="1"/>
    <row r="167" s="57" customFormat="1"/>
    <row r="168" s="57" customFormat="1"/>
    <row r="169" s="57" customFormat="1"/>
    <row r="170" s="57" customFormat="1"/>
    <row r="171" s="57" customFormat="1"/>
    <row r="172" s="57" customFormat="1"/>
    <row r="173" s="57" customFormat="1"/>
    <row r="174" s="57" customFormat="1"/>
    <row r="175" s="57" customFormat="1"/>
    <row r="176" s="57" customFormat="1"/>
    <row r="177" s="57" customFormat="1"/>
    <row r="178" s="57" customFormat="1"/>
    <row r="179" s="57" customFormat="1"/>
    <row r="180" s="57" customFormat="1"/>
    <row r="181" s="57" customFormat="1"/>
    <row r="182" s="57" customFormat="1"/>
    <row r="183" s="57" customFormat="1"/>
    <row r="184" s="57" customFormat="1"/>
    <row r="185" s="57" customFormat="1"/>
    <row r="186" s="57" customFormat="1"/>
    <row r="187" s="57" customFormat="1"/>
    <row r="188" s="57" customFormat="1"/>
    <row r="189" s="57" customFormat="1"/>
    <row r="190" s="57" customFormat="1"/>
    <row r="191" s="57" customFormat="1"/>
    <row r="192" s="57" customFormat="1"/>
    <row r="193" s="57" customFormat="1"/>
    <row r="194" s="57" customFormat="1"/>
    <row r="195" s="57" customFormat="1"/>
    <row r="196" s="57" customFormat="1"/>
    <row r="197" s="57" customFormat="1"/>
    <row r="198" s="57" customFormat="1"/>
    <row r="199" s="57" customFormat="1"/>
    <row r="200" s="57" customFormat="1"/>
    <row r="201" s="57" customFormat="1"/>
    <row r="202" s="57" customFormat="1"/>
    <row r="203" s="57" customFormat="1"/>
    <row r="204" s="57" customFormat="1"/>
    <row r="205" s="57" customFormat="1"/>
    <row r="206" s="57" customFormat="1"/>
    <row r="207" s="57" customFormat="1"/>
    <row r="208" s="57" customFormat="1"/>
    <row r="209" s="57" customFormat="1"/>
    <row r="210" s="57" customFormat="1"/>
    <row r="211" s="57" customFormat="1"/>
    <row r="212" s="57" customFormat="1"/>
    <row r="213" s="57" customFormat="1"/>
    <row r="214" s="57" customFormat="1"/>
    <row r="215" s="57" customFormat="1"/>
    <row r="216" s="57" customFormat="1"/>
    <row r="217" s="57" customFormat="1"/>
    <row r="218" s="57" customFormat="1"/>
    <row r="219" s="57" customFormat="1"/>
    <row r="220" s="57" customFormat="1"/>
    <row r="221" s="57" customFormat="1"/>
    <row r="222" s="57" customFormat="1"/>
    <row r="223" s="57" customFormat="1"/>
    <row r="224" s="57" customFormat="1"/>
    <row r="225" s="57" customFormat="1"/>
    <row r="226" s="57" customFormat="1"/>
    <row r="227" s="57" customFormat="1"/>
    <row r="228" s="57" customFormat="1"/>
    <row r="229" s="57" customFormat="1"/>
    <row r="230" s="57" customFormat="1"/>
    <row r="231" s="57" customFormat="1"/>
    <row r="232" s="57" customFormat="1"/>
    <row r="233" s="57" customFormat="1"/>
    <row r="234" s="57" customFormat="1"/>
    <row r="235" s="57" customFormat="1"/>
    <row r="236" s="57" customFormat="1"/>
    <row r="237" s="57" customFormat="1"/>
    <row r="238" s="57" customFormat="1"/>
    <row r="239" s="57" customFormat="1"/>
    <row r="240" s="57" customFormat="1"/>
    <row r="241" s="57" customFormat="1"/>
    <row r="242" s="57" customFormat="1"/>
    <row r="243" s="57" customFormat="1"/>
    <row r="244" s="57" customFormat="1"/>
    <row r="245" s="57" customFormat="1"/>
    <row r="246" s="57" customFormat="1"/>
    <row r="247" s="57" customFormat="1"/>
    <row r="248" s="57" customFormat="1"/>
    <row r="249" s="57" customFormat="1"/>
    <row r="250" s="57" customFormat="1"/>
    <row r="251" s="57" customFormat="1"/>
    <row r="252" s="57" customFormat="1"/>
    <row r="253" s="57" customFormat="1"/>
    <row r="254" s="57" customFormat="1"/>
    <row r="255" s="57" customFormat="1"/>
    <row r="256" s="57" customFormat="1"/>
    <row r="257" s="57" customFormat="1"/>
    <row r="258" s="57" customFormat="1"/>
    <row r="259" s="57" customFormat="1"/>
    <row r="260" s="57" customFormat="1"/>
    <row r="261" s="57" customFormat="1"/>
    <row r="262" s="57" customFormat="1"/>
    <row r="263" s="57" customFormat="1"/>
    <row r="264" s="57" customFormat="1"/>
    <row r="265" s="57" customFormat="1"/>
    <row r="266" s="57" customFormat="1"/>
    <row r="267" s="57" customFormat="1"/>
    <row r="268" s="57" customFormat="1"/>
    <row r="269" s="57" customFormat="1"/>
    <row r="270" s="57" customFormat="1"/>
    <row r="271" s="57" customFormat="1"/>
    <row r="272" s="57" customFormat="1"/>
    <row r="273" s="57" customFormat="1"/>
    <row r="274" s="57" customFormat="1"/>
    <row r="275" s="57" customFormat="1"/>
    <row r="276" s="57" customFormat="1"/>
    <row r="277" s="57" customFormat="1"/>
    <row r="278" s="57" customFormat="1"/>
    <row r="279" s="57" customFormat="1"/>
    <row r="280" s="57" customFormat="1"/>
    <row r="281" s="57" customFormat="1"/>
    <row r="282" s="57" customFormat="1"/>
    <row r="283" s="57" customFormat="1"/>
    <row r="284" s="57" customFormat="1"/>
    <row r="285" s="57" customFormat="1"/>
    <row r="286" s="57" customFormat="1"/>
    <row r="287" s="57" customFormat="1"/>
    <row r="288" s="57" customFormat="1"/>
    <row r="289" s="57" customFormat="1"/>
    <row r="290" s="57" customFormat="1"/>
    <row r="291" s="57" customFormat="1"/>
    <row r="292" s="57" customFormat="1"/>
    <row r="293" s="57" customFormat="1"/>
    <row r="294" s="57" customFormat="1"/>
    <row r="295" s="57" customFormat="1"/>
    <row r="296" s="57" customFormat="1"/>
    <row r="297" s="57" customFormat="1"/>
    <row r="298" s="57" customFormat="1"/>
    <row r="299" s="57" customFormat="1"/>
    <row r="300" s="57" customFormat="1"/>
    <row r="301" s="57" customFormat="1"/>
    <row r="302" s="57" customFormat="1"/>
    <row r="303" s="57" customFormat="1"/>
    <row r="304" s="57" customFormat="1"/>
    <row r="305" s="57" customFormat="1"/>
    <row r="306" s="57" customFormat="1"/>
    <row r="307" s="57" customFormat="1"/>
    <row r="308" s="57" customFormat="1"/>
    <row r="309" s="57" customFormat="1"/>
    <row r="310" s="57" customFormat="1"/>
    <row r="311" s="57" customFormat="1"/>
    <row r="312" s="57" customFormat="1"/>
    <row r="313" s="57" customFormat="1"/>
    <row r="314" s="57" customFormat="1"/>
    <row r="315" s="57" customFormat="1"/>
    <row r="316" s="57" customFormat="1"/>
    <row r="317" s="57" customFormat="1"/>
    <row r="318" s="57" customFormat="1"/>
    <row r="319" s="57" customFormat="1"/>
    <row r="320" s="57" customFormat="1"/>
    <row r="321" s="57" customFormat="1"/>
    <row r="322" s="57" customFormat="1"/>
    <row r="323" s="57" customFormat="1"/>
    <row r="324" s="57" customFormat="1"/>
    <row r="325" s="57" customFormat="1"/>
    <row r="326" s="57" customFormat="1"/>
    <row r="327" s="57" customFormat="1"/>
    <row r="328" s="57" customFormat="1"/>
    <row r="329" s="57" customFormat="1"/>
    <row r="330" s="57" customFormat="1"/>
    <row r="331" s="57" customFormat="1"/>
    <row r="332" s="57" customFormat="1"/>
    <row r="333" s="57" customFormat="1"/>
    <row r="334" s="57" customFormat="1"/>
    <row r="335" s="57" customFormat="1"/>
    <row r="336" s="57" customFormat="1"/>
    <row r="337" s="57" customFormat="1"/>
    <row r="338" s="57" customFormat="1"/>
    <row r="339" s="57" customFormat="1"/>
    <row r="340" s="57" customFormat="1"/>
    <row r="341" s="57" customFormat="1"/>
    <row r="342" s="57" customFormat="1"/>
    <row r="343" s="57" customFormat="1"/>
    <row r="344" s="57" customFormat="1"/>
    <row r="345" s="57" customFormat="1"/>
    <row r="346" s="57" customFormat="1"/>
    <row r="347" s="57" customFormat="1"/>
    <row r="348" s="57" customFormat="1"/>
    <row r="349" s="57" customFormat="1"/>
    <row r="350" s="57" customFormat="1"/>
    <row r="351" s="57" customFormat="1"/>
    <row r="352" s="57" customFormat="1"/>
    <row r="353" s="57" customFormat="1"/>
    <row r="354" s="57" customFormat="1"/>
    <row r="355" s="57" customFormat="1"/>
    <row r="356" s="57" customFormat="1"/>
    <row r="357" s="57" customFormat="1"/>
    <row r="358" s="57" customFormat="1"/>
    <row r="359" s="57" customFormat="1"/>
    <row r="360" s="57" customFormat="1"/>
    <row r="361" s="57" customFormat="1"/>
    <row r="362" s="57" customFormat="1"/>
    <row r="363" s="57" customFormat="1"/>
    <row r="364" s="57" customFormat="1"/>
    <row r="365" s="57" customFormat="1"/>
    <row r="366" s="57" customFormat="1"/>
    <row r="367" s="57" customFormat="1"/>
    <row r="368" s="57" customFormat="1"/>
    <row r="369" s="57" customFormat="1"/>
    <row r="370" s="57" customFormat="1"/>
    <row r="371" s="57" customFormat="1"/>
    <row r="372" s="57" customFormat="1"/>
    <row r="373" s="57" customFormat="1"/>
    <row r="374" s="57" customFormat="1"/>
    <row r="375" s="57" customFormat="1"/>
    <row r="376" s="57" customFormat="1"/>
    <row r="377" s="57" customFormat="1"/>
    <row r="378" s="57" customFormat="1"/>
    <row r="379" s="57" customFormat="1"/>
    <row r="380" s="57" customFormat="1"/>
    <row r="381" s="57" customFormat="1"/>
    <row r="382" s="57" customFormat="1"/>
    <row r="383" s="57" customFormat="1"/>
    <row r="384" s="57" customFormat="1"/>
    <row r="385" s="57" customFormat="1"/>
    <row r="386" s="57" customFormat="1"/>
    <row r="387" s="57" customFormat="1"/>
    <row r="388" s="57" customFormat="1"/>
    <row r="389" s="57" customFormat="1"/>
    <row r="390" s="57" customFormat="1"/>
    <row r="391" s="57" customFormat="1"/>
    <row r="392" s="57" customFormat="1"/>
    <row r="393" s="57" customFormat="1"/>
    <row r="394" s="57" customFormat="1"/>
    <row r="395" s="57" customFormat="1"/>
    <row r="396" s="57" customFormat="1"/>
    <row r="397" s="57" customFormat="1"/>
    <row r="398" s="57" customFormat="1"/>
    <row r="399" s="57" customFormat="1"/>
    <row r="400" s="57" customFormat="1"/>
    <row r="401" s="57" customFormat="1"/>
    <row r="402" s="57" customFormat="1"/>
    <row r="403" s="57" customFormat="1"/>
    <row r="404" s="57" customFormat="1"/>
    <row r="405" s="57" customFormat="1"/>
    <row r="406" s="57" customFormat="1"/>
    <row r="407" s="57" customFormat="1"/>
    <row r="408" s="57" customFormat="1"/>
    <row r="409" s="57" customFormat="1"/>
    <row r="410" s="57" customFormat="1"/>
    <row r="411" s="57" customFormat="1"/>
    <row r="412" s="57" customFormat="1"/>
    <row r="413" s="57" customFormat="1"/>
    <row r="414" s="57" customFormat="1"/>
    <row r="415" s="57" customFormat="1"/>
    <row r="416" s="57" customFormat="1"/>
    <row r="417" s="57" customFormat="1"/>
    <row r="418" s="57" customFormat="1"/>
    <row r="419" s="57" customFormat="1"/>
    <row r="420" s="57" customFormat="1"/>
    <row r="421" s="57" customFormat="1"/>
    <row r="422" s="57" customFormat="1"/>
    <row r="423" s="57" customFormat="1"/>
    <row r="424" s="57" customFormat="1"/>
    <row r="425" s="57" customFormat="1"/>
    <row r="426" s="57" customFormat="1"/>
    <row r="427" s="57" customFormat="1"/>
    <row r="428" s="57" customFormat="1"/>
    <row r="429" s="57" customFormat="1"/>
    <row r="430" s="57" customFormat="1"/>
    <row r="431" s="57" customFormat="1"/>
    <row r="432" s="57" customFormat="1"/>
    <row r="433" s="57" customFormat="1"/>
    <row r="434" s="57" customFormat="1"/>
    <row r="435" s="57" customFormat="1"/>
    <row r="436" s="57" customFormat="1"/>
    <row r="437" s="57" customFormat="1"/>
    <row r="438" s="57" customFormat="1"/>
    <row r="439" s="57" customFormat="1"/>
    <row r="440" s="57" customFormat="1"/>
    <row r="441" s="57" customFormat="1"/>
    <row r="442" s="57" customFormat="1"/>
    <row r="443" s="57" customFormat="1"/>
    <row r="444" s="57" customFormat="1"/>
    <row r="445" s="57" customFormat="1"/>
    <row r="446" s="57" customFormat="1"/>
    <row r="447" s="57" customFormat="1"/>
    <row r="448" s="57" customFormat="1"/>
    <row r="449" s="57" customFormat="1"/>
    <row r="450" s="57" customFormat="1"/>
    <row r="451" s="57" customFormat="1"/>
    <row r="452" s="57" customFormat="1"/>
    <row r="453" s="57" customFormat="1"/>
    <row r="454" s="57" customFormat="1"/>
    <row r="455" s="57" customFormat="1"/>
    <row r="456" s="57" customFormat="1"/>
    <row r="457" s="57" customFormat="1"/>
    <row r="458" s="57" customFormat="1"/>
    <row r="459" s="57" customFormat="1"/>
    <row r="460" s="57" customFormat="1"/>
    <row r="461" s="57" customFormat="1"/>
    <row r="462" s="57" customFormat="1"/>
    <row r="463" s="57" customFormat="1"/>
    <row r="464" s="57" customFormat="1"/>
    <row r="465" s="57" customFormat="1"/>
    <row r="466" s="57" customFormat="1"/>
    <row r="467" s="57" customFormat="1"/>
    <row r="468" s="57" customFormat="1"/>
    <row r="469" s="57" customFormat="1"/>
    <row r="470" s="57" customFormat="1"/>
    <row r="471" s="57" customFormat="1"/>
    <row r="472" s="57" customFormat="1"/>
    <row r="473" s="57" customFormat="1"/>
    <row r="474" s="57" customFormat="1"/>
    <row r="475" s="57" customFormat="1"/>
    <row r="476" s="57" customFormat="1"/>
    <row r="477" s="57" customFormat="1"/>
    <row r="478" s="57" customFormat="1"/>
    <row r="479" s="57" customFormat="1"/>
    <row r="480" s="57" customFormat="1"/>
    <row r="481" s="57" customFormat="1"/>
    <row r="482" s="57" customFormat="1"/>
    <row r="483" s="57" customFormat="1"/>
    <row r="484" s="57" customFormat="1"/>
    <row r="485" s="57" customFormat="1"/>
    <row r="486" s="57" customFormat="1"/>
    <row r="487" s="57" customFormat="1"/>
    <row r="488" s="57" customFormat="1"/>
    <row r="489" s="57" customFormat="1"/>
    <row r="490" s="57" customFormat="1"/>
    <row r="491" s="57" customFormat="1"/>
    <row r="492" s="57" customFormat="1"/>
    <row r="493" s="57" customFormat="1"/>
    <row r="494" s="57" customFormat="1"/>
    <row r="495" s="57" customFormat="1"/>
    <row r="496" s="57" customFormat="1"/>
    <row r="497" s="57" customFormat="1"/>
    <row r="498" s="57" customFormat="1"/>
    <row r="499" s="57" customFormat="1"/>
    <row r="500" s="57" customFormat="1"/>
    <row r="501" s="57" customFormat="1"/>
    <row r="502" s="57" customFormat="1"/>
    <row r="503" s="57" customFormat="1"/>
    <row r="504" s="57" customFormat="1"/>
    <row r="505" s="57" customFormat="1"/>
    <row r="506" s="57" customFormat="1"/>
    <row r="507" s="57" customFormat="1"/>
    <row r="508" s="57" customFormat="1"/>
    <row r="509" s="57" customFormat="1"/>
    <row r="510" s="57" customFormat="1"/>
    <row r="511" s="57" customFormat="1"/>
    <row r="512" s="57" customFormat="1"/>
    <row r="513" s="57" customFormat="1"/>
    <row r="514" s="57" customFormat="1"/>
    <row r="515" s="57" customFormat="1"/>
    <row r="516" s="57" customFormat="1"/>
    <row r="517" s="57" customFormat="1"/>
    <row r="518" s="57" customFormat="1"/>
    <row r="519" s="57" customFormat="1"/>
    <row r="520" s="57" customFormat="1"/>
    <row r="521" s="57" customFormat="1"/>
    <row r="522" s="57" customFormat="1"/>
    <row r="523" s="57" customFormat="1"/>
    <row r="524" s="57" customFormat="1"/>
  </sheetData>
  <sheetProtection selectLockedCells="1" selectUnlockedCells="1"/>
  <mergeCells count="7">
    <mergeCell ref="A1:C1"/>
    <mergeCell ref="A17:C17"/>
    <mergeCell ref="A18:C18"/>
    <mergeCell ref="A19:C19"/>
    <mergeCell ref="A20:C20"/>
    <mergeCell ref="A15:C15"/>
    <mergeCell ref="A16:C1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sqref="A1:F20"/>
    </sheetView>
  </sheetViews>
  <sheetFormatPr defaultRowHeight="1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  <col min="10" max="10" width="37.140625" customWidth="1"/>
  </cols>
  <sheetData>
    <row r="1" spans="1:6">
      <c r="A1" s="343" t="s">
        <v>41</v>
      </c>
      <c r="B1" s="343"/>
      <c r="C1" s="343"/>
      <c r="D1" s="343"/>
      <c r="E1" s="343"/>
      <c r="F1" s="343"/>
    </row>
    <row r="3" spans="1:6" ht="45">
      <c r="A3" s="16" t="s">
        <v>12</v>
      </c>
      <c r="B3" s="16" t="s">
        <v>13</v>
      </c>
      <c r="C3" s="16" t="s">
        <v>14</v>
      </c>
      <c r="D3" s="16" t="s">
        <v>15</v>
      </c>
      <c r="E3" s="17" t="s">
        <v>16</v>
      </c>
      <c r="F3" s="16" t="s">
        <v>17</v>
      </c>
    </row>
    <row r="4" spans="1:6" ht="75.75" customHeight="1">
      <c r="A4" s="78" t="s">
        <v>38</v>
      </c>
      <c r="B4" s="78" t="s">
        <v>39</v>
      </c>
      <c r="C4" s="78" t="s">
        <v>40</v>
      </c>
      <c r="D4" s="78">
        <v>20063</v>
      </c>
      <c r="E4" s="79" t="s">
        <v>155</v>
      </c>
      <c r="F4" s="82"/>
    </row>
    <row r="5" spans="1:6">
      <c r="A5" s="18"/>
      <c r="B5" s="18"/>
      <c r="C5" s="18"/>
      <c r="D5" s="18"/>
      <c r="E5" s="19"/>
      <c r="F5" s="18"/>
    </row>
    <row r="6" spans="1:6">
      <c r="A6" s="18"/>
      <c r="B6" s="18"/>
      <c r="C6" s="18"/>
      <c r="D6" s="18"/>
      <c r="E6" s="19"/>
      <c r="F6" s="18"/>
    </row>
    <row r="7" spans="1:6" ht="60">
      <c r="A7" s="17" t="s">
        <v>16</v>
      </c>
      <c r="B7" s="16" t="s">
        <v>17</v>
      </c>
      <c r="C7" s="20" t="s">
        <v>18</v>
      </c>
      <c r="D7" s="20" t="s">
        <v>19</v>
      </c>
      <c r="E7" s="20" t="s">
        <v>20</v>
      </c>
    </row>
    <row r="8" spans="1:6">
      <c r="A8" s="344" t="s">
        <v>155</v>
      </c>
      <c r="B8" s="347"/>
      <c r="C8" s="80"/>
      <c r="D8" s="81"/>
      <c r="E8" s="81"/>
    </row>
    <row r="9" spans="1:6">
      <c r="A9" s="345"/>
      <c r="B9" s="348"/>
      <c r="C9" s="80"/>
      <c r="D9" s="81"/>
      <c r="E9" s="81"/>
    </row>
    <row r="10" spans="1:6">
      <c r="A10" s="345"/>
      <c r="B10" s="348"/>
      <c r="C10" s="80"/>
      <c r="D10" s="81"/>
      <c r="E10" s="81"/>
    </row>
    <row r="11" spans="1:6">
      <c r="A11" s="345"/>
      <c r="B11" s="348"/>
      <c r="C11" s="80"/>
      <c r="D11" s="81"/>
      <c r="E11" s="81"/>
    </row>
    <row r="12" spans="1:6">
      <c r="A12" s="345"/>
      <c r="B12" s="348"/>
      <c r="C12" s="80"/>
      <c r="D12" s="81"/>
      <c r="E12" s="81"/>
    </row>
    <row r="13" spans="1:6">
      <c r="A13" s="346"/>
      <c r="B13" s="348"/>
      <c r="C13" s="21" t="s">
        <v>21</v>
      </c>
      <c r="D13" s="22"/>
      <c r="E13" s="22"/>
    </row>
    <row r="14" spans="1:6">
      <c r="A14" s="18"/>
      <c r="B14" s="18"/>
      <c r="C14" s="18"/>
      <c r="D14" s="18"/>
      <c r="E14" s="19"/>
      <c r="F14" s="18"/>
    </row>
    <row r="15" spans="1:6">
      <c r="A15" s="349" t="s">
        <v>22</v>
      </c>
      <c r="B15" s="349"/>
      <c r="C15" s="349"/>
      <c r="D15" s="349"/>
      <c r="E15" s="349"/>
      <c r="F15" s="349"/>
    </row>
    <row r="16" spans="1:6">
      <c r="A16" s="18"/>
      <c r="B16" s="18"/>
      <c r="C16" s="18"/>
      <c r="D16" s="18"/>
      <c r="E16" s="19"/>
      <c r="F16" s="18"/>
    </row>
    <row r="18" spans="1:4">
      <c r="A18" s="23" t="s">
        <v>23</v>
      </c>
    </row>
    <row r="20" spans="1:4">
      <c r="A20" s="23" t="s">
        <v>24</v>
      </c>
      <c r="C20" s="24" t="s">
        <v>25</v>
      </c>
      <c r="D20" t="s">
        <v>26</v>
      </c>
    </row>
    <row r="23" spans="1:4" ht="63">
      <c r="A23" s="73" t="s">
        <v>153</v>
      </c>
    </row>
    <row r="24" spans="1:4" ht="63">
      <c r="A24" s="60" t="s">
        <v>128</v>
      </c>
      <c r="C24" s="24"/>
    </row>
    <row r="25" spans="1:4" ht="94.5">
      <c r="A25" s="60" t="s">
        <v>77</v>
      </c>
    </row>
    <row r="26" spans="1:4" ht="78.75">
      <c r="A26" s="60" t="s">
        <v>140</v>
      </c>
    </row>
    <row r="27" spans="1:4" ht="63">
      <c r="A27" s="73" t="s">
        <v>154</v>
      </c>
    </row>
    <row r="28" spans="1:4" ht="78.75">
      <c r="A28" s="60" t="s">
        <v>129</v>
      </c>
    </row>
    <row r="29" spans="1:4" ht="94.5">
      <c r="A29" s="60" t="s">
        <v>78</v>
      </c>
    </row>
    <row r="30" spans="1:4" ht="94.5">
      <c r="A30" s="60" t="s">
        <v>141</v>
      </c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A10" sqref="A10"/>
    </sheetView>
  </sheetViews>
  <sheetFormatPr defaultRowHeight="15"/>
  <cols>
    <col min="1" max="1" width="59.5703125" customWidth="1"/>
    <col min="2" max="2" width="41" customWidth="1"/>
    <col min="3" max="3" width="59.85546875" customWidth="1"/>
  </cols>
  <sheetData>
    <row r="1" spans="1:3" ht="18.75">
      <c r="A1" s="350" t="s">
        <v>27</v>
      </c>
      <c r="B1" s="350"/>
      <c r="C1" s="350"/>
    </row>
    <row r="2" spans="1:3" ht="18.75">
      <c r="A2" s="25"/>
      <c r="B2" s="25"/>
    </row>
    <row r="3" spans="1:3" ht="37.5">
      <c r="A3" s="26" t="s">
        <v>28</v>
      </c>
      <c r="B3" s="26" t="s">
        <v>29</v>
      </c>
      <c r="C3" s="27" t="s">
        <v>30</v>
      </c>
    </row>
    <row r="4" spans="1:3" ht="15.75">
      <c r="A4" s="28"/>
      <c r="B4" s="29"/>
      <c r="C4" s="28"/>
    </row>
    <row r="5" spans="1:3" ht="15.75">
      <c r="A5" s="28"/>
      <c r="B5" s="30"/>
      <c r="C5" s="31"/>
    </row>
    <row r="6" spans="1:3" ht="15.75">
      <c r="A6" s="28"/>
      <c r="B6" s="30"/>
      <c r="C6" s="31"/>
    </row>
    <row r="7" spans="1:3" ht="15.75">
      <c r="A7" s="28"/>
      <c r="B7" s="30"/>
      <c r="C7" s="31"/>
    </row>
    <row r="8" spans="1:3" ht="15.75">
      <c r="A8" s="28"/>
      <c r="B8" s="30"/>
      <c r="C8" s="31"/>
    </row>
    <row r="9" spans="1:3" ht="15.75">
      <c r="A9" s="28"/>
      <c r="B9" s="30"/>
      <c r="C9" s="31"/>
    </row>
    <row r="10" spans="1:3" ht="15.75">
      <c r="A10" s="28"/>
      <c r="B10" s="29"/>
      <c r="C10" s="28"/>
    </row>
    <row r="11" spans="1:3" ht="15.75">
      <c r="A11" s="28"/>
      <c r="B11" s="30"/>
      <c r="C11" s="31"/>
    </row>
    <row r="12" spans="1:3" ht="15.75">
      <c r="A12" s="28"/>
      <c r="B12" s="30"/>
      <c r="C12" s="31"/>
    </row>
    <row r="13" spans="1:3" ht="15.75">
      <c r="A13" s="28"/>
      <c r="B13" s="30"/>
      <c r="C13" s="31"/>
    </row>
    <row r="14" spans="1:3" ht="15.75">
      <c r="A14" s="28"/>
      <c r="B14" s="30"/>
      <c r="C14" s="31"/>
    </row>
    <row r="15" spans="1:3" ht="15.75">
      <c r="A15" s="28"/>
      <c r="B15" s="30"/>
      <c r="C15" s="31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A13" sqref="A13:XFD20"/>
    </sheetView>
  </sheetViews>
  <sheetFormatPr defaultRowHeight="15"/>
  <cols>
    <col min="1" max="1" width="42.28515625" customWidth="1"/>
    <col min="2" max="2" width="37.28515625" customWidth="1"/>
    <col min="3" max="3" width="66.85546875" customWidth="1"/>
  </cols>
  <sheetData>
    <row r="1" spans="1:3" ht="19.5">
      <c r="A1" s="350" t="s">
        <v>31</v>
      </c>
      <c r="B1" s="350"/>
      <c r="C1" s="350"/>
    </row>
    <row r="3" spans="1:3" ht="56.25">
      <c r="A3" s="27" t="s">
        <v>32</v>
      </c>
      <c r="B3" s="27" t="s">
        <v>33</v>
      </c>
      <c r="C3" s="27" t="s">
        <v>34</v>
      </c>
    </row>
    <row r="4" spans="1:3" ht="15.75">
      <c r="A4" s="77"/>
      <c r="B4" s="76"/>
      <c r="C4" s="5"/>
    </row>
    <row r="5" spans="1:3" ht="35.25" customHeight="1">
      <c r="A5" s="77"/>
      <c r="B5" s="76"/>
      <c r="C5" s="5"/>
    </row>
    <row r="6" spans="1:3" ht="15.75">
      <c r="A6" s="77"/>
      <c r="B6" s="76"/>
      <c r="C6" s="5"/>
    </row>
    <row r="7" spans="1:3" ht="15.75">
      <c r="A7" s="77"/>
      <c r="B7" s="76"/>
      <c r="C7" s="5"/>
    </row>
    <row r="8" spans="1:3" ht="15.75">
      <c r="A8" s="77"/>
      <c r="B8" s="76"/>
      <c r="C8" s="5"/>
    </row>
    <row r="9" spans="1:3" ht="15.75">
      <c r="A9" s="77"/>
      <c r="B9" s="76"/>
      <c r="C9" s="5"/>
    </row>
    <row r="10" spans="1:3" ht="15.75">
      <c r="A10" s="77"/>
      <c r="B10" s="76"/>
      <c r="C10" s="5"/>
    </row>
    <row r="11" spans="1:3" ht="15.75">
      <c r="A11" s="77"/>
      <c r="B11" s="76"/>
      <c r="C11" s="5"/>
    </row>
    <row r="12" spans="1:3" ht="15.75">
      <c r="A12" s="77"/>
      <c r="B12" s="76"/>
      <c r="C12" s="5"/>
    </row>
  </sheetData>
  <mergeCells count="1">
    <mergeCell ref="A1:C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22" sqref="B22"/>
    </sheetView>
  </sheetViews>
  <sheetFormatPr defaultRowHeight="15"/>
  <cols>
    <col min="1" max="1" width="57.28515625" customWidth="1"/>
    <col min="2" max="2" width="59.85546875" customWidth="1"/>
  </cols>
  <sheetData>
    <row r="1" spans="1:2" ht="18.75">
      <c r="A1" s="350" t="s">
        <v>35</v>
      </c>
      <c r="B1" s="350"/>
    </row>
    <row r="3" spans="1:2" ht="18.75">
      <c r="A3" s="27" t="s">
        <v>36</v>
      </c>
      <c r="B3" s="27" t="s">
        <v>37</v>
      </c>
    </row>
    <row r="4" spans="1:2" ht="16.5">
      <c r="A4" s="75"/>
      <c r="B4" s="74"/>
    </row>
    <row r="5" spans="1:2" ht="16.5">
      <c r="A5" s="75"/>
      <c r="B5" s="74"/>
    </row>
    <row r="6" spans="1:2" ht="16.5">
      <c r="A6" s="75"/>
      <c r="B6" s="74"/>
    </row>
    <row r="7" spans="1:2" ht="16.5">
      <c r="A7" s="75"/>
      <c r="B7" s="74"/>
    </row>
    <row r="8" spans="1:2" ht="16.5">
      <c r="A8" s="75"/>
      <c r="B8" s="74"/>
    </row>
    <row r="9" spans="1:2" ht="16.5">
      <c r="A9" s="75"/>
      <c r="B9" s="74"/>
    </row>
    <row r="10" spans="1:2" ht="16.5">
      <c r="A10" s="75"/>
      <c r="B10" s="74"/>
    </row>
    <row r="11" spans="1:2" ht="16.5">
      <c r="A11" s="75"/>
      <c r="B11" s="74"/>
    </row>
    <row r="12" spans="1:2" ht="16.5">
      <c r="A12" s="75"/>
      <c r="B12" s="56"/>
    </row>
    <row r="13" spans="1:2" ht="16.5">
      <c r="A13" s="75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Матрица</vt:lpstr>
      <vt:lpstr>ИЛ ОБЩИЙ ТЕСТ</vt:lpstr>
      <vt:lpstr>КО А</vt:lpstr>
      <vt:lpstr>КО Б</vt:lpstr>
      <vt:lpstr>КО В</vt:lpstr>
      <vt:lpstr>КО Г</vt:lpstr>
      <vt:lpstr>КО Д</vt:lpstr>
      <vt:lpstr>Профстандарт  33.022 код C 01.3</vt:lpstr>
      <vt:lpstr>Профстандарт 33.022 код C 02.3</vt:lpstr>
      <vt:lpstr>Профстандарт 33.022 код D 01.3</vt:lpstr>
      <vt:lpstr>Профстандарт 33.022 код D 02.3</vt:lpstr>
      <vt:lpstr>Профстандарт 33.022 код D 03.3</vt:lpstr>
      <vt:lpstr>Профстандарт 33.022 код Е 01.4</vt:lpstr>
      <vt:lpstr>Профстандарт 33.022 код Е 02.4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2023-06-07T09:59:00Z</dcterms:modified>
</cp:coreProperties>
</file>